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nicole2202216_correo_uis_edu_co/Documents/TRABAJO DE GRADOOO/Apéndices - Nicole Rueda/"/>
    </mc:Choice>
  </mc:AlternateContent>
  <xr:revisionPtr revIDLastSave="27" documentId="8_{2CB66BB1-A34E-41CB-9AC0-712236234E33}" xr6:coauthVersionLast="47" xr6:coauthVersionMax="47" xr10:uidLastSave="{308D4F68-0605-4ED8-93B9-C02FFBD369E8}"/>
  <bookViews>
    <workbookView xWindow="-110" yWindow="-110" windowWidth="19420" windowHeight="10300" tabRatio="634" firstSheet="12" activeTab="13" xr2:uid="{00000000-000D-0000-FFFF-FFFF00000000}"/>
  </bookViews>
  <sheets>
    <sheet name="COSTOS Y GASTOS" sheetId="7" r:id="rId1"/>
    <sheet name="NOMINA" sheetId="12" r:id="rId2"/>
    <sheet name="INVERSIONES" sheetId="13" r:id="rId3"/>
    <sheet name="CRÉDITO" sheetId="14" r:id="rId4"/>
    <sheet name="INGRESOS (2)" sheetId="17" state="hidden" r:id="rId5"/>
    <sheet name="INGRESOS" sheetId="11" r:id="rId6"/>
    <sheet name="ESTADO DE RESULTADOS" sheetId="10" r:id="rId7"/>
    <sheet name="Hoja1" sheetId="18" state="hidden" r:id="rId8"/>
    <sheet name="FLUJO DE CAJA LIBRE" sheetId="15" r:id="rId9"/>
    <sheet name="BALANCE GENERAL" sheetId="16" r:id="rId10"/>
    <sheet name="Razones financieras" sheetId="19" r:id="rId11"/>
    <sheet name="EVALUACIÓN ESC. MÁS PROBABLE" sheetId="20" r:id="rId12"/>
    <sheet name="ESCENARIO PESIMISTA" sheetId="23" r:id="rId13"/>
    <sheet name="ESCENARIO OPTIMISTA" sheetId="24" r:id="rId14"/>
    <sheet name="RESUMEN DE ESCENARIOS" sheetId="25" r:id="rId15"/>
    <sheet name="PRESTACIONES SOCIALES" sheetId="2" state="hidden" r:id="rId16"/>
    <sheet name="RECARGO NOCTURNO" sheetId="3" state="hidden" r:id="rId17"/>
    <sheet name="TIEMPO EXTRA" sheetId="4" state="hidden" r:id="rId18"/>
    <sheet name="CIF TIEMPO PRODUCCIÓN" sheetId="5" state="hidden" r:id="rId19"/>
    <sheet name="NOMINA (2)" sheetId="6" state="hidden" r:id="rId2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2" roundtripDataChecksum="HvQ86FTA32JiXBr+irJyI3qt3JzJxB9IWbb4exzRUVA="/>
    </ext>
  </extLst>
</workbook>
</file>

<file path=xl/calcChain.xml><?xml version="1.0" encoding="utf-8"?>
<calcChain xmlns="http://schemas.openxmlformats.org/spreadsheetml/2006/main">
  <c r="B11" i="13" l="1"/>
  <c r="D9" i="24"/>
  <c r="E9" i="24"/>
  <c r="F9" i="24"/>
  <c r="G9" i="24"/>
  <c r="C9" i="24"/>
  <c r="D9" i="23"/>
  <c r="E9" i="23"/>
  <c r="F9" i="23"/>
  <c r="G9" i="23"/>
  <c r="C9" i="23"/>
  <c r="B11" i="16" l="1"/>
  <c r="B6" i="13"/>
  <c r="C23" i="13"/>
  <c r="B23" i="13"/>
  <c r="C18" i="13"/>
  <c r="B18" i="13"/>
  <c r="C20" i="15"/>
  <c r="D16" i="10"/>
  <c r="D17" i="10"/>
  <c r="D11" i="10"/>
  <c r="E12" i="11"/>
  <c r="F8" i="11"/>
  <c r="F7" i="11"/>
  <c r="G7" i="11" s="1"/>
  <c r="F6" i="11"/>
  <c r="E9" i="11"/>
  <c r="B8" i="11"/>
  <c r="B11" i="11" s="1"/>
  <c r="B4" i="11"/>
  <c r="F12" i="11" l="1"/>
  <c r="F9" i="11"/>
  <c r="G6" i="11"/>
  <c r="H6" i="11" s="1"/>
  <c r="I6" i="11" s="1"/>
  <c r="B6" i="14"/>
  <c r="L17" i="12" l="1"/>
  <c r="L18" i="12" s="1"/>
  <c r="L16" i="12"/>
  <c r="K17" i="12"/>
  <c r="K16" i="12"/>
  <c r="J18" i="12"/>
  <c r="J17" i="12"/>
  <c r="J16" i="12"/>
  <c r="I18" i="12"/>
  <c r="H17" i="12"/>
  <c r="H16" i="12"/>
  <c r="D16" i="12"/>
  <c r="D15" i="12"/>
  <c r="F15" i="12" s="1"/>
  <c r="D14" i="12"/>
  <c r="F14" i="12" s="1"/>
  <c r="F23" i="12" s="1"/>
  <c r="K18" i="12" l="1"/>
  <c r="E14" i="12"/>
  <c r="C78" i="7" l="1"/>
  <c r="B102" i="7" s="1"/>
  <c r="D76" i="7"/>
  <c r="D77" i="7"/>
  <c r="D75" i="7"/>
  <c r="D78" i="7" s="1"/>
  <c r="C102" i="7" s="1"/>
  <c r="C71" i="7"/>
  <c r="D69" i="7"/>
  <c r="C56" i="7"/>
  <c r="C57" i="7"/>
  <c r="C58" i="7"/>
  <c r="C55" i="7"/>
  <c r="B59" i="7"/>
  <c r="B94" i="7" s="1"/>
  <c r="C50" i="7"/>
  <c r="B49" i="7"/>
  <c r="B50" i="7" s="1"/>
  <c r="C59" i="7" l="1"/>
  <c r="C94" i="7" s="1"/>
  <c r="A51" i="7" l="1"/>
  <c r="D41" i="7"/>
  <c r="D42" i="7"/>
  <c r="D43" i="7"/>
  <c r="D44" i="7"/>
  <c r="D40" i="7"/>
  <c r="C45" i="7"/>
  <c r="D35" i="7"/>
  <c r="E35" i="7" s="1"/>
  <c r="D34" i="7"/>
  <c r="E34" i="7" s="1"/>
  <c r="D33" i="7"/>
  <c r="E33" i="7" s="1"/>
  <c r="D32" i="7"/>
  <c r="C36" i="7"/>
  <c r="C63" i="7" s="1"/>
  <c r="D63" i="7" s="1"/>
  <c r="D64" i="7" s="1"/>
  <c r="C88" i="7" s="1"/>
  <c r="D25" i="7"/>
  <c r="E25" i="7" s="1"/>
  <c r="D26" i="7"/>
  <c r="E26" i="7" s="1"/>
  <c r="D27" i="7"/>
  <c r="D24" i="7"/>
  <c r="E24" i="7" s="1"/>
  <c r="C28" i="7"/>
  <c r="D45" i="7" l="1"/>
  <c r="D36" i="7"/>
  <c r="B86" i="7" s="1"/>
  <c r="E32" i="7"/>
  <c r="E36" i="7" s="1"/>
  <c r="D28" i="7"/>
  <c r="B85" i="7" s="1"/>
  <c r="E27" i="7"/>
  <c r="E28" i="7" s="1"/>
  <c r="C85" i="7" l="1"/>
  <c r="C87" i="7"/>
  <c r="B5" i="13"/>
  <c r="C86" i="7"/>
  <c r="D9" i="10"/>
  <c r="D15" i="7"/>
  <c r="D14" i="7"/>
  <c r="F14" i="7" s="1"/>
  <c r="G14" i="7" s="1"/>
  <c r="D13" i="7"/>
  <c r="F13" i="7" s="1"/>
  <c r="G13" i="7" s="1"/>
  <c r="D10" i="7"/>
  <c r="F10" i="7" s="1"/>
  <c r="G10" i="7" s="1"/>
  <c r="D11" i="7"/>
  <c r="F11" i="7" s="1"/>
  <c r="G11" i="7" s="1"/>
  <c r="D12" i="7"/>
  <c r="F12" i="7" s="1"/>
  <c r="G12" i="7" s="1"/>
  <c r="D6" i="7"/>
  <c r="D7" i="7"/>
  <c r="D8" i="7"/>
  <c r="D9" i="7"/>
  <c r="F9" i="7" s="1"/>
  <c r="G9" i="7" s="1"/>
  <c r="D5" i="7"/>
  <c r="F5" i="7" s="1"/>
  <c r="G5" i="7" s="1"/>
  <c r="B48" i="24" l="1"/>
  <c r="G42" i="24"/>
  <c r="F42" i="24"/>
  <c r="E42" i="24"/>
  <c r="D42" i="24"/>
  <c r="C42" i="24"/>
  <c r="B41" i="24"/>
  <c r="G35" i="24"/>
  <c r="F35" i="24"/>
  <c r="E35" i="24"/>
  <c r="D35" i="24"/>
  <c r="C35" i="24"/>
  <c r="F77" i="23"/>
  <c r="B48" i="23"/>
  <c r="G42" i="23"/>
  <c r="F42" i="23"/>
  <c r="E42" i="23"/>
  <c r="D42" i="23"/>
  <c r="C42" i="23"/>
  <c r="B41" i="23"/>
  <c r="G35" i="23"/>
  <c r="F35" i="23"/>
  <c r="E35" i="23"/>
  <c r="D35" i="23"/>
  <c r="C35" i="23"/>
  <c r="F36" i="20"/>
  <c r="C8" i="20" l="1"/>
  <c r="C7" i="20"/>
  <c r="C15" i="20" s="1"/>
  <c r="B45" i="15" l="1"/>
  <c r="D6" i="10" l="1"/>
  <c r="C39" i="15"/>
  <c r="D39" i="15"/>
  <c r="E39" i="15"/>
  <c r="F39" i="15"/>
  <c r="G39" i="15"/>
  <c r="B38" i="15"/>
  <c r="C32" i="15"/>
  <c r="D32" i="15"/>
  <c r="E32" i="15"/>
  <c r="F32" i="15"/>
  <c r="G32" i="15"/>
  <c r="C6" i="15" l="1"/>
  <c r="C11" i="24"/>
  <c r="C11" i="23"/>
  <c r="E27" i="18"/>
  <c r="D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E5" i="18"/>
  <c r="E4" i="18"/>
  <c r="C8" i="15" l="1"/>
  <c r="D68" i="7"/>
  <c r="D8" i="17"/>
  <c r="D9" i="17"/>
  <c r="D10" i="17"/>
  <c r="D11" i="17"/>
  <c r="E11" i="17" s="1"/>
  <c r="F11" i="17" s="1"/>
  <c r="G11" i="17" s="1"/>
  <c r="H11" i="17" s="1"/>
  <c r="D12" i="17"/>
  <c r="E12" i="17" s="1"/>
  <c r="F12" i="17" s="1"/>
  <c r="G12" i="17" s="1"/>
  <c r="H12" i="17" s="1"/>
  <c r="D13" i="17"/>
  <c r="E13" i="17" s="1"/>
  <c r="F13" i="17" s="1"/>
  <c r="G13" i="17" s="1"/>
  <c r="H13" i="17" s="1"/>
  <c r="D14" i="17"/>
  <c r="D15" i="17"/>
  <c r="E15" i="17" s="1"/>
  <c r="F15" i="17" s="1"/>
  <c r="G15" i="17" s="1"/>
  <c r="H15" i="17" s="1"/>
  <c r="D16" i="17"/>
  <c r="D17" i="17"/>
  <c r="D18" i="17"/>
  <c r="E18" i="17" s="1"/>
  <c r="F18" i="17" s="1"/>
  <c r="G18" i="17" s="1"/>
  <c r="H18" i="17" s="1"/>
  <c r="D19" i="17"/>
  <c r="E19" i="17" s="1"/>
  <c r="F19" i="17" s="1"/>
  <c r="G19" i="17" s="1"/>
  <c r="H19" i="17" s="1"/>
  <c r="D20" i="17"/>
  <c r="E20" i="17" s="1"/>
  <c r="F20" i="17" s="1"/>
  <c r="G20" i="17" s="1"/>
  <c r="H20" i="17" s="1"/>
  <c r="D21" i="17"/>
  <c r="E21" i="17" s="1"/>
  <c r="F21" i="17" s="1"/>
  <c r="G21" i="17" s="1"/>
  <c r="H21" i="17" s="1"/>
  <c r="D22" i="17"/>
  <c r="E22" i="17" s="1"/>
  <c r="F22" i="17" s="1"/>
  <c r="G22" i="17" s="1"/>
  <c r="H22" i="17" s="1"/>
  <c r="D23" i="17"/>
  <c r="E23" i="17" s="1"/>
  <c r="F23" i="17" s="1"/>
  <c r="G23" i="17" s="1"/>
  <c r="H23" i="17" s="1"/>
  <c r="D7" i="17"/>
  <c r="E7" i="17" s="1"/>
  <c r="N54" i="17"/>
  <c r="O54" i="17" s="1"/>
  <c r="P54" i="17" s="1"/>
  <c r="Q54" i="17" s="1"/>
  <c r="I54" i="17"/>
  <c r="J54" i="17" s="1"/>
  <c r="K54" i="17" s="1"/>
  <c r="L54" i="17" s="1"/>
  <c r="N53" i="17"/>
  <c r="O53" i="17" s="1"/>
  <c r="P53" i="17" s="1"/>
  <c r="Q53" i="17" s="1"/>
  <c r="I53" i="17"/>
  <c r="J53" i="17" s="1"/>
  <c r="K53" i="17" s="1"/>
  <c r="L53" i="17" s="1"/>
  <c r="N52" i="17"/>
  <c r="O52" i="17" s="1"/>
  <c r="P52" i="17" s="1"/>
  <c r="Q52" i="17" s="1"/>
  <c r="I52" i="17"/>
  <c r="J52" i="17" s="1"/>
  <c r="K52" i="17" s="1"/>
  <c r="L52" i="17" s="1"/>
  <c r="N51" i="17"/>
  <c r="O51" i="17" s="1"/>
  <c r="P51" i="17" s="1"/>
  <c r="Q51" i="17" s="1"/>
  <c r="I51" i="17"/>
  <c r="J51" i="17" s="1"/>
  <c r="K51" i="17" s="1"/>
  <c r="L51" i="17" s="1"/>
  <c r="N50" i="17"/>
  <c r="O50" i="17" s="1"/>
  <c r="P50" i="17" s="1"/>
  <c r="Q50" i="17" s="1"/>
  <c r="I50" i="17"/>
  <c r="J50" i="17" s="1"/>
  <c r="K50" i="17" s="1"/>
  <c r="L50" i="17" s="1"/>
  <c r="N49" i="17"/>
  <c r="O49" i="17" s="1"/>
  <c r="P49" i="17" s="1"/>
  <c r="Q49" i="17" s="1"/>
  <c r="I49" i="17"/>
  <c r="J49" i="17" s="1"/>
  <c r="K49" i="17" s="1"/>
  <c r="L49" i="17" s="1"/>
  <c r="N48" i="17"/>
  <c r="O48" i="17" s="1"/>
  <c r="P48" i="17" s="1"/>
  <c r="Q48" i="17" s="1"/>
  <c r="I48" i="17"/>
  <c r="J48" i="17" s="1"/>
  <c r="K48" i="17" s="1"/>
  <c r="L48" i="17" s="1"/>
  <c r="N47" i="17"/>
  <c r="O47" i="17" s="1"/>
  <c r="P47" i="17" s="1"/>
  <c r="Q47" i="17" s="1"/>
  <c r="I47" i="17"/>
  <c r="J47" i="17" s="1"/>
  <c r="K47" i="17" s="1"/>
  <c r="L47" i="17" s="1"/>
  <c r="N46" i="17"/>
  <c r="O46" i="17" s="1"/>
  <c r="P46" i="17" s="1"/>
  <c r="Q46" i="17" s="1"/>
  <c r="I46" i="17"/>
  <c r="J46" i="17" s="1"/>
  <c r="K46" i="17" s="1"/>
  <c r="L46" i="17" s="1"/>
  <c r="N45" i="17"/>
  <c r="O45" i="17" s="1"/>
  <c r="P45" i="17" s="1"/>
  <c r="Q45" i="17" s="1"/>
  <c r="I45" i="17"/>
  <c r="J45" i="17" s="1"/>
  <c r="K45" i="17" s="1"/>
  <c r="L45" i="17" s="1"/>
  <c r="N44" i="17"/>
  <c r="O44" i="17" s="1"/>
  <c r="P44" i="17" s="1"/>
  <c r="Q44" i="17" s="1"/>
  <c r="I44" i="17"/>
  <c r="J44" i="17" s="1"/>
  <c r="K44" i="17" s="1"/>
  <c r="L44" i="17" s="1"/>
  <c r="N43" i="17"/>
  <c r="O43" i="17" s="1"/>
  <c r="P43" i="17" s="1"/>
  <c r="Q43" i="17" s="1"/>
  <c r="I43" i="17"/>
  <c r="J43" i="17" s="1"/>
  <c r="K43" i="17" s="1"/>
  <c r="L43" i="17" s="1"/>
  <c r="N42" i="17"/>
  <c r="O42" i="17" s="1"/>
  <c r="P42" i="17" s="1"/>
  <c r="Q42" i="17" s="1"/>
  <c r="I42" i="17"/>
  <c r="J42" i="17" s="1"/>
  <c r="K42" i="17" s="1"/>
  <c r="L42" i="17" s="1"/>
  <c r="N41" i="17"/>
  <c r="O41" i="17" s="1"/>
  <c r="P41" i="17" s="1"/>
  <c r="Q41" i="17" s="1"/>
  <c r="I41" i="17"/>
  <c r="J41" i="17" s="1"/>
  <c r="K41" i="17" s="1"/>
  <c r="L41" i="17" s="1"/>
  <c r="N40" i="17"/>
  <c r="O40" i="17" s="1"/>
  <c r="P40" i="17" s="1"/>
  <c r="Q40" i="17" s="1"/>
  <c r="I40" i="17"/>
  <c r="J40" i="17" s="1"/>
  <c r="K40" i="17" s="1"/>
  <c r="L40" i="17" s="1"/>
  <c r="N39" i="17"/>
  <c r="O39" i="17" s="1"/>
  <c r="P39" i="17" s="1"/>
  <c r="Q39" i="17" s="1"/>
  <c r="I39" i="17"/>
  <c r="J39" i="17" s="1"/>
  <c r="K39" i="17" s="1"/>
  <c r="L39" i="17" s="1"/>
  <c r="N38" i="17"/>
  <c r="O38" i="17" s="1"/>
  <c r="P38" i="17" s="1"/>
  <c r="Q38" i="17" s="1"/>
  <c r="I38" i="17"/>
  <c r="J38" i="17" s="1"/>
  <c r="K38" i="17" s="1"/>
  <c r="L38" i="17" s="1"/>
  <c r="J23" i="17"/>
  <c r="K23" i="17" s="1"/>
  <c r="L23" i="17" s="1"/>
  <c r="M23" i="17" s="1"/>
  <c r="J22" i="17"/>
  <c r="K22" i="17" s="1"/>
  <c r="L22" i="17" s="1"/>
  <c r="M22" i="17" s="1"/>
  <c r="J21" i="17"/>
  <c r="K21" i="17" s="1"/>
  <c r="L21" i="17" s="1"/>
  <c r="M21" i="17" s="1"/>
  <c r="J20" i="17"/>
  <c r="K20" i="17" s="1"/>
  <c r="L20" i="17" s="1"/>
  <c r="M20" i="17" s="1"/>
  <c r="J19" i="17"/>
  <c r="K19" i="17" s="1"/>
  <c r="L19" i="17" s="1"/>
  <c r="M19" i="17" s="1"/>
  <c r="J18" i="17"/>
  <c r="K18" i="17" s="1"/>
  <c r="L18" i="17" s="1"/>
  <c r="M18" i="17" s="1"/>
  <c r="J17" i="17"/>
  <c r="K17" i="17" s="1"/>
  <c r="L17" i="17" s="1"/>
  <c r="M17" i="17" s="1"/>
  <c r="E17" i="17"/>
  <c r="F17" i="17" s="1"/>
  <c r="G17" i="17" s="1"/>
  <c r="H17" i="17" s="1"/>
  <c r="J16" i="17"/>
  <c r="K16" i="17" s="1"/>
  <c r="L16" i="17" s="1"/>
  <c r="M16" i="17" s="1"/>
  <c r="E16" i="17"/>
  <c r="F16" i="17" s="1"/>
  <c r="G16" i="17" s="1"/>
  <c r="H16" i="17" s="1"/>
  <c r="J15" i="17"/>
  <c r="K15" i="17" s="1"/>
  <c r="L15" i="17" s="1"/>
  <c r="M15" i="17" s="1"/>
  <c r="J14" i="17"/>
  <c r="K14" i="17" s="1"/>
  <c r="L14" i="17" s="1"/>
  <c r="M14" i="17" s="1"/>
  <c r="E14" i="17"/>
  <c r="F14" i="17" s="1"/>
  <c r="G14" i="17" s="1"/>
  <c r="H14" i="17" s="1"/>
  <c r="J13" i="17"/>
  <c r="K13" i="17" s="1"/>
  <c r="L13" i="17" s="1"/>
  <c r="M13" i="17" s="1"/>
  <c r="J12" i="17"/>
  <c r="K12" i="17" s="1"/>
  <c r="L12" i="17" s="1"/>
  <c r="M12" i="17" s="1"/>
  <c r="J11" i="17"/>
  <c r="K11" i="17" s="1"/>
  <c r="L11" i="17" s="1"/>
  <c r="M11" i="17" s="1"/>
  <c r="J10" i="17"/>
  <c r="K10" i="17" s="1"/>
  <c r="L10" i="17" s="1"/>
  <c r="M10" i="17" s="1"/>
  <c r="E10" i="17"/>
  <c r="F10" i="17" s="1"/>
  <c r="G10" i="17" s="1"/>
  <c r="H10" i="17" s="1"/>
  <c r="J9" i="17"/>
  <c r="K9" i="17" s="1"/>
  <c r="L9" i="17" s="1"/>
  <c r="M9" i="17" s="1"/>
  <c r="E9" i="17"/>
  <c r="F9" i="17" s="1"/>
  <c r="G9" i="17" s="1"/>
  <c r="H9" i="17" s="1"/>
  <c r="J8" i="17"/>
  <c r="K8" i="17" s="1"/>
  <c r="L8" i="17" s="1"/>
  <c r="M8" i="17" s="1"/>
  <c r="E8" i="17"/>
  <c r="F8" i="17" s="1"/>
  <c r="G8" i="17" s="1"/>
  <c r="H8" i="17" s="1"/>
  <c r="J7" i="17"/>
  <c r="K7" i="17" s="1"/>
  <c r="L7" i="17" s="1"/>
  <c r="M7" i="17" s="1"/>
  <c r="D26" i="17" l="1"/>
  <c r="E26" i="17"/>
  <c r="F7" i="17"/>
  <c r="G7" i="17" l="1"/>
  <c r="F26" i="17"/>
  <c r="H7" i="17" l="1"/>
  <c r="H26" i="17" s="1"/>
  <c r="G26" i="17"/>
  <c r="B4" i="14" l="1"/>
  <c r="B7" i="14" s="1"/>
  <c r="F12" i="14" l="1"/>
  <c r="B21" i="13" l="1"/>
  <c r="C21" i="13" s="1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13" i="14"/>
  <c r="D13" i="14"/>
  <c r="I20" i="14" l="1"/>
  <c r="E13" i="14"/>
  <c r="F13" i="14" s="1"/>
  <c r="I21" i="14"/>
  <c r="I22" i="14" l="1"/>
  <c r="D14" i="14"/>
  <c r="E14" i="14" l="1"/>
  <c r="F14" i="14" s="1"/>
  <c r="I23" i="14"/>
  <c r="D15" i="14" l="1"/>
  <c r="E15" i="14" l="1"/>
  <c r="F15" i="14" s="1"/>
  <c r="D16" i="14" l="1"/>
  <c r="E16" i="14" l="1"/>
  <c r="F16" i="14" s="1"/>
  <c r="D17" i="14" s="1"/>
  <c r="E17" i="14" s="1"/>
  <c r="F17" i="14" s="1"/>
  <c r="D18" i="14" s="1"/>
  <c r="E18" i="14" s="1"/>
  <c r="F18" i="14" s="1"/>
  <c r="D19" i="14" s="1"/>
  <c r="E19" i="14" s="1"/>
  <c r="F19" i="14" s="1"/>
  <c r="D20" i="14" s="1"/>
  <c r="E20" i="14" s="1"/>
  <c r="F20" i="14" s="1"/>
  <c r="D21" i="14" l="1"/>
  <c r="E21" i="14" l="1"/>
  <c r="F21" i="14" s="1"/>
  <c r="D22" i="14" s="1"/>
  <c r="E22" i="14" s="1"/>
  <c r="F22" i="14" s="1"/>
  <c r="D23" i="14" s="1"/>
  <c r="E23" i="14" s="1"/>
  <c r="F23" i="14" s="1"/>
  <c r="D24" i="14" l="1"/>
  <c r="E24" i="14" l="1"/>
  <c r="F24" i="14" s="1"/>
  <c r="J20" i="14"/>
  <c r="D22" i="10" s="1"/>
  <c r="K20" i="14" l="1"/>
  <c r="L20" i="14"/>
  <c r="D25" i="14"/>
  <c r="E25" i="14" l="1"/>
  <c r="F25" i="14" s="1"/>
  <c r="D26" i="14" l="1"/>
  <c r="E26" i="14" l="1"/>
  <c r="F26" i="14" s="1"/>
  <c r="D27" i="14" l="1"/>
  <c r="E27" i="14" l="1"/>
  <c r="F27" i="14" s="1"/>
  <c r="D28" i="14" l="1"/>
  <c r="E28" i="14" l="1"/>
  <c r="F28" i="14" s="1"/>
  <c r="D29" i="14" l="1"/>
  <c r="E29" i="14" l="1"/>
  <c r="F29" i="14" s="1"/>
  <c r="D30" i="14" l="1"/>
  <c r="E30" i="14" l="1"/>
  <c r="F30" i="14" s="1"/>
  <c r="D31" i="14" s="1"/>
  <c r="E31" i="14" s="1"/>
  <c r="F31" i="14" s="1"/>
  <c r="D32" i="14" l="1"/>
  <c r="E32" i="14" l="1"/>
  <c r="F32" i="14" s="1"/>
  <c r="D33" i="14" s="1"/>
  <c r="E33" i="14" s="1"/>
  <c r="F33" i="14" s="1"/>
  <c r="D34" i="14" s="1"/>
  <c r="E34" i="14" s="1"/>
  <c r="F34" i="14" s="1"/>
  <c r="D35" i="14" l="1"/>
  <c r="E35" i="14" l="1"/>
  <c r="F35" i="14" s="1"/>
  <c r="D36" i="14" l="1"/>
  <c r="E36" i="14" l="1"/>
  <c r="F36" i="14" s="1"/>
  <c r="J21" i="14"/>
  <c r="E22" i="10" l="1"/>
  <c r="K21" i="14"/>
  <c r="D37" i="14"/>
  <c r="L21" i="14" l="1"/>
  <c r="E37" i="14"/>
  <c r="F37" i="14" s="1"/>
  <c r="D38" i="14" l="1"/>
  <c r="E38" i="14" l="1"/>
  <c r="F38" i="14" s="1"/>
  <c r="D39" i="14" l="1"/>
  <c r="E39" i="14" l="1"/>
  <c r="F39" i="14" s="1"/>
  <c r="D40" i="14" l="1"/>
  <c r="E40" i="14" l="1"/>
  <c r="F40" i="14" s="1"/>
  <c r="D41" i="14" s="1"/>
  <c r="E41" i="14" s="1"/>
  <c r="F41" i="14" s="1"/>
  <c r="D42" i="14" s="1"/>
  <c r="E42" i="14" s="1"/>
  <c r="F42" i="14" s="1"/>
  <c r="D43" i="14" s="1"/>
  <c r="E43" i="14" s="1"/>
  <c r="F43" i="14" s="1"/>
  <c r="D44" i="14" l="1"/>
  <c r="E44" i="14" l="1"/>
  <c r="F44" i="14" s="1"/>
  <c r="D45" i="14" s="1"/>
  <c r="E45" i="14" s="1"/>
  <c r="F45" i="14" s="1"/>
  <c r="D46" i="14" s="1"/>
  <c r="E46" i="14" s="1"/>
  <c r="F46" i="14" s="1"/>
  <c r="D47" i="14" s="1"/>
  <c r="E47" i="14" s="1"/>
  <c r="F47" i="14" s="1"/>
  <c r="D48" i="14" s="1"/>
  <c r="E48" i="14" s="1"/>
  <c r="F48" i="14" s="1"/>
  <c r="D49" i="14" s="1"/>
  <c r="J22" i="14" l="1"/>
  <c r="F22" i="10" s="1"/>
  <c r="E49" i="14"/>
  <c r="F49" i="14" s="1"/>
  <c r="D50" i="14" s="1"/>
  <c r="E50" i="14" s="1"/>
  <c r="F50" i="14" s="1"/>
  <c r="K22" i="14" l="1"/>
  <c r="L22" i="14" s="1"/>
  <c r="D51" i="14"/>
  <c r="E51" i="14" l="1"/>
  <c r="F51" i="14" s="1"/>
  <c r="D52" i="14" s="1"/>
  <c r="E52" i="14" s="1"/>
  <c r="F52" i="14" s="1"/>
  <c r="D53" i="14" s="1"/>
  <c r="E53" i="14" s="1"/>
  <c r="F53" i="14" s="1"/>
  <c r="D54" i="14" s="1"/>
  <c r="E54" i="14" s="1"/>
  <c r="F54" i="14" s="1"/>
  <c r="D55" i="14" l="1"/>
  <c r="E55" i="14" l="1"/>
  <c r="F55" i="14" s="1"/>
  <c r="D56" i="14" s="1"/>
  <c r="E56" i="14" s="1"/>
  <c r="F56" i="14" s="1"/>
  <c r="D57" i="14" l="1"/>
  <c r="E57" i="14" l="1"/>
  <c r="F57" i="14" s="1"/>
  <c r="D58" i="14" s="1"/>
  <c r="E58" i="14" s="1"/>
  <c r="F58" i="14" s="1"/>
  <c r="D59" i="14" s="1"/>
  <c r="E59" i="14" s="1"/>
  <c r="F59" i="14" s="1"/>
  <c r="D60" i="14" s="1"/>
  <c r="E60" i="14" s="1"/>
  <c r="F60" i="14" s="1"/>
  <c r="E15" i="12"/>
  <c r="E16" i="12" s="1"/>
  <c r="E17" i="12" s="1"/>
  <c r="F16" i="12"/>
  <c r="F25" i="12" s="1"/>
  <c r="E19" i="12"/>
  <c r="F19" i="12"/>
  <c r="E21" i="12"/>
  <c r="F21" i="12"/>
  <c r="E22" i="12"/>
  <c r="F22" i="12"/>
  <c r="E23" i="12"/>
  <c r="E24" i="12"/>
  <c r="F24" i="12"/>
  <c r="E25" i="12"/>
  <c r="E26" i="12"/>
  <c r="F26" i="12"/>
  <c r="D7" i="10"/>
  <c r="D23" i="10" s="1"/>
  <c r="E20" i="12" l="1"/>
  <c r="E18" i="12"/>
  <c r="E27" i="12" s="1"/>
  <c r="F17" i="12"/>
  <c r="F27" i="12" s="1"/>
  <c r="F20" i="12"/>
  <c r="F18" i="12"/>
  <c r="B22" i="13"/>
  <c r="C22" i="13" s="1"/>
  <c r="J23" i="14"/>
  <c r="C44" i="15"/>
  <c r="D70" i="7"/>
  <c r="F6" i="7"/>
  <c r="G6" i="7" s="1"/>
  <c r="F7" i="7"/>
  <c r="G7" i="7" s="1"/>
  <c r="F8" i="7"/>
  <c r="G8" i="7" s="1"/>
  <c r="D16" i="7"/>
  <c r="F16" i="7" s="1"/>
  <c r="G16" i="7" s="1"/>
  <c r="D17" i="7"/>
  <c r="D58" i="6"/>
  <c r="E57" i="6"/>
  <c r="F57" i="6" s="1"/>
  <c r="G57" i="6" s="1"/>
  <c r="E56" i="6"/>
  <c r="F56" i="6" s="1"/>
  <c r="G56" i="6" s="1"/>
  <c r="E55" i="6"/>
  <c r="F55" i="6" s="1"/>
  <c r="G55" i="6" s="1"/>
  <c r="E54" i="6"/>
  <c r="F54" i="6" s="1"/>
  <c r="G54" i="6" s="1"/>
  <c r="E53" i="6"/>
  <c r="F53" i="6" s="1"/>
  <c r="G53" i="6" s="1"/>
  <c r="E52" i="6"/>
  <c r="F52" i="6" s="1"/>
  <c r="G52" i="6" s="1"/>
  <c r="E51" i="6"/>
  <c r="F51" i="6" s="1"/>
  <c r="G51" i="6" s="1"/>
  <c r="E50" i="6"/>
  <c r="H44" i="6"/>
  <c r="I29" i="6"/>
  <c r="H29" i="6"/>
  <c r="G29" i="6"/>
  <c r="F29" i="6"/>
  <c r="I28" i="6"/>
  <c r="H28" i="6"/>
  <c r="G28" i="6"/>
  <c r="F28" i="6"/>
  <c r="I27" i="6"/>
  <c r="H27" i="6"/>
  <c r="G27" i="6"/>
  <c r="F27" i="6"/>
  <c r="I26" i="6"/>
  <c r="H26" i="6"/>
  <c r="G26" i="6"/>
  <c r="F26" i="6"/>
  <c r="I25" i="6"/>
  <c r="H25" i="6"/>
  <c r="G25" i="6"/>
  <c r="F25" i="6"/>
  <c r="I24" i="6"/>
  <c r="H24" i="6"/>
  <c r="G24" i="6"/>
  <c r="F24" i="6"/>
  <c r="I22" i="6"/>
  <c r="H22" i="6"/>
  <c r="G22" i="6"/>
  <c r="F22" i="6"/>
  <c r="I19" i="6"/>
  <c r="H19" i="6"/>
  <c r="G19" i="6"/>
  <c r="F18" i="6"/>
  <c r="F19" i="6" s="1"/>
  <c r="E18" i="6"/>
  <c r="E17" i="6"/>
  <c r="F9" i="5"/>
  <c r="F21" i="5" s="1"/>
  <c r="E9" i="5"/>
  <c r="E21" i="5" s="1"/>
  <c r="D9" i="5"/>
  <c r="D21" i="5" s="1"/>
  <c r="C9" i="5"/>
  <c r="C21" i="5" s="1"/>
  <c r="E59" i="4"/>
  <c r="D53" i="4"/>
  <c r="E52" i="4"/>
  <c r="E51" i="4"/>
  <c r="E53" i="4" s="1"/>
  <c r="D45" i="4"/>
  <c r="C29" i="4"/>
  <c r="E35" i="4" s="1"/>
  <c r="F35" i="4" s="1"/>
  <c r="G35" i="4" s="1"/>
  <c r="E26" i="4"/>
  <c r="C18" i="4"/>
  <c r="E17" i="4"/>
  <c r="C7" i="4"/>
  <c r="E6" i="4"/>
  <c r="C8" i="3"/>
  <c r="D3" i="3"/>
  <c r="C40" i="2"/>
  <c r="F33" i="2"/>
  <c r="F24" i="2"/>
  <c r="C20" i="2"/>
  <c r="F14" i="2"/>
  <c r="C9" i="2"/>
  <c r="F3" i="2"/>
  <c r="C47" i="23" l="1"/>
  <c r="C47" i="24"/>
  <c r="C43" i="15" a="1"/>
  <c r="C43" i="15" s="1"/>
  <c r="C46" i="23" a="1"/>
  <c r="C46" i="23" s="1"/>
  <c r="C46" i="24" a="1"/>
  <c r="C46" i="24" s="1"/>
  <c r="F29" i="12"/>
  <c r="E29" i="12"/>
  <c r="E17" i="10"/>
  <c r="F17" i="10" s="1"/>
  <c r="F15" i="7"/>
  <c r="G15" i="7" s="1"/>
  <c r="D18" i="7"/>
  <c r="K23" i="14"/>
  <c r="B20" i="16" s="1" a="1"/>
  <c r="B20" i="16" s="1"/>
  <c r="B22" i="16" s="1"/>
  <c r="G22" i="10"/>
  <c r="D71" i="7"/>
  <c r="B9" i="16"/>
  <c r="B4" i="13"/>
  <c r="F17" i="7"/>
  <c r="G17" i="7" s="1"/>
  <c r="C51" i="7"/>
  <c r="F12" i="5"/>
  <c r="G36" i="4"/>
  <c r="I36" i="4" s="1"/>
  <c r="I35" i="4"/>
  <c r="H35" i="4"/>
  <c r="H36" i="4" s="1"/>
  <c r="H59" i="4"/>
  <c r="F59" i="4"/>
  <c r="I59" i="4" s="1"/>
  <c r="E29" i="6"/>
  <c r="E28" i="6"/>
  <c r="E27" i="6"/>
  <c r="E26" i="6"/>
  <c r="E25" i="6"/>
  <c r="E24" i="6"/>
  <c r="E22" i="6"/>
  <c r="E19" i="6"/>
  <c r="F23" i="6"/>
  <c r="F21" i="6"/>
  <c r="F20" i="6"/>
  <c r="F30" i="6" s="1"/>
  <c r="F32" i="6" s="1"/>
  <c r="G23" i="6"/>
  <c r="G21" i="6"/>
  <c r="G20" i="6"/>
  <c r="G30" i="6" s="1"/>
  <c r="G32" i="6" s="1"/>
  <c r="H23" i="6"/>
  <c r="H21" i="6"/>
  <c r="H20" i="6"/>
  <c r="H30" i="6" s="1"/>
  <c r="H32" i="6" s="1"/>
  <c r="I23" i="6"/>
  <c r="I21" i="6"/>
  <c r="I20" i="6"/>
  <c r="I30" i="6" s="1"/>
  <c r="I32" i="6" s="1"/>
  <c r="E58" i="6"/>
  <c r="F50" i="6"/>
  <c r="B28" i="13" l="1"/>
  <c r="E6" i="10"/>
  <c r="C42" i="15" a="1"/>
  <c r="C42" i="15" s="1"/>
  <c r="C45" i="15" s="1"/>
  <c r="C47" i="15" s="1"/>
  <c r="L23" i="14"/>
  <c r="B23" i="16" s="1" a="1"/>
  <c r="B23" i="16" s="1"/>
  <c r="C45" i="24" a="1"/>
  <c r="C45" i="23" a="1"/>
  <c r="C101" i="7"/>
  <c r="B99" i="7"/>
  <c r="C99" i="7" s="1"/>
  <c r="G18" i="7"/>
  <c r="B8" i="16"/>
  <c r="D9" i="16"/>
  <c r="F9" i="16"/>
  <c r="C9" i="16"/>
  <c r="G9" i="16"/>
  <c r="E9" i="16"/>
  <c r="G17" i="10"/>
  <c r="G8" i="11"/>
  <c r="F18" i="7"/>
  <c r="C89" i="7" s="1"/>
  <c r="B51" i="7"/>
  <c r="F58" i="6"/>
  <c r="G58" i="6" s="1"/>
  <c r="G50" i="6"/>
  <c r="E23" i="6"/>
  <c r="E21" i="6"/>
  <c r="E20" i="6"/>
  <c r="E30" i="6" s="1"/>
  <c r="E32" i="6" s="1"/>
  <c r="F22" i="5"/>
  <c r="F23" i="5" s="1"/>
  <c r="F13" i="5"/>
  <c r="F14" i="5" s="1"/>
  <c r="D12" i="5"/>
  <c r="E12" i="5"/>
  <c r="C12" i="5"/>
  <c r="B29" i="15" l="1"/>
  <c r="B25" i="16"/>
  <c r="C5" i="20" s="1"/>
  <c r="H8" i="11"/>
  <c r="I8" i="11" s="1"/>
  <c r="G12" i="11"/>
  <c r="F6" i="10" s="1"/>
  <c r="G9" i="11"/>
  <c r="H7" i="11"/>
  <c r="D11" i="24"/>
  <c r="D11" i="23"/>
  <c r="C45" i="23"/>
  <c r="C48" i="23" s="1"/>
  <c r="C50" i="23" s="1"/>
  <c r="C45" i="24"/>
  <c r="C48" i="24" s="1"/>
  <c r="C50" i="24" s="1"/>
  <c r="B89" i="7"/>
  <c r="B100" i="7"/>
  <c r="C100" i="7" s="1"/>
  <c r="B84" i="7"/>
  <c r="B90" i="7" s="1"/>
  <c r="C25" i="24"/>
  <c r="D25" i="24" s="1"/>
  <c r="E25" i="24" s="1"/>
  <c r="F25" i="24" s="1"/>
  <c r="G25" i="24" s="1"/>
  <c r="C25" i="23"/>
  <c r="D25" i="23" s="1"/>
  <c r="E25" i="23" s="1"/>
  <c r="F25" i="23" s="1"/>
  <c r="G25" i="23" s="1"/>
  <c r="B32" i="23"/>
  <c r="B32" i="24"/>
  <c r="C17" i="24"/>
  <c r="C17" i="23"/>
  <c r="C14" i="15"/>
  <c r="F8" i="16"/>
  <c r="C8" i="16"/>
  <c r="D8" i="16"/>
  <c r="E8" i="16"/>
  <c r="G8" i="16"/>
  <c r="H17" i="10"/>
  <c r="B103" i="7"/>
  <c r="B95" i="7"/>
  <c r="C22" i="5"/>
  <c r="C23" i="5" s="1"/>
  <c r="C13" i="5"/>
  <c r="C14" i="5" s="1"/>
  <c r="E22" i="5"/>
  <c r="E23" i="5" s="1"/>
  <c r="E13" i="5"/>
  <c r="E14" i="5" s="1"/>
  <c r="D22" i="5"/>
  <c r="D23" i="5" s="1"/>
  <c r="D13" i="5"/>
  <c r="D14" i="5" s="1"/>
  <c r="F24" i="5"/>
  <c r="H9" i="11" l="1"/>
  <c r="H12" i="11"/>
  <c r="G6" i="10" s="1"/>
  <c r="E11" i="24"/>
  <c r="E11" i="23"/>
  <c r="I7" i="11"/>
  <c r="C11" i="15"/>
  <c r="E9" i="10"/>
  <c r="C14" i="23"/>
  <c r="C14" i="24"/>
  <c r="C84" i="7"/>
  <c r="F14" i="15"/>
  <c r="D14" i="15"/>
  <c r="G14" i="15"/>
  <c r="E14" i="15"/>
  <c r="E17" i="24"/>
  <c r="F17" i="24"/>
  <c r="D17" i="24"/>
  <c r="G17" i="24"/>
  <c r="E17" i="23"/>
  <c r="G17" i="23"/>
  <c r="D17" i="23"/>
  <c r="F17" i="23"/>
  <c r="C103" i="7"/>
  <c r="D18" i="10" s="1"/>
  <c r="C22" i="15"/>
  <c r="C95" i="7"/>
  <c r="F25" i="5"/>
  <c r="F30" i="5"/>
  <c r="F35" i="5" s="1"/>
  <c r="D24" i="5"/>
  <c r="E24" i="5"/>
  <c r="C24" i="5"/>
  <c r="I12" i="11" l="1"/>
  <c r="H6" i="10" s="1"/>
  <c r="I9" i="11"/>
  <c r="F11" i="24"/>
  <c r="F11" i="23"/>
  <c r="F6" i="15"/>
  <c r="F8" i="15" s="1"/>
  <c r="G7" i="10"/>
  <c r="G23" i="10" s="1"/>
  <c r="F9" i="10"/>
  <c r="D11" i="15"/>
  <c r="D14" i="24"/>
  <c r="D14" i="23"/>
  <c r="C90" i="7"/>
  <c r="D10" i="10" s="1"/>
  <c r="D12" i="10" s="1"/>
  <c r="C23" i="24"/>
  <c r="C23" i="23"/>
  <c r="C13" i="15"/>
  <c r="C16" i="24"/>
  <c r="C16" i="23"/>
  <c r="E18" i="10"/>
  <c r="F18" i="10" s="1"/>
  <c r="D22" i="15"/>
  <c r="C10" i="16"/>
  <c r="C11" i="16" s="1"/>
  <c r="H11" i="10"/>
  <c r="E11" i="10"/>
  <c r="G11" i="10"/>
  <c r="F11" i="10"/>
  <c r="C25" i="5"/>
  <c r="C30" i="5"/>
  <c r="C35" i="5" s="1"/>
  <c r="E25" i="5"/>
  <c r="E30" i="5"/>
  <c r="E35" i="5" s="1"/>
  <c r="D25" i="5"/>
  <c r="D30" i="5"/>
  <c r="D35" i="5" s="1"/>
  <c r="B13" i="13"/>
  <c r="B29" i="13" s="1"/>
  <c r="C21" i="15" l="1"/>
  <c r="C24" i="15" s="1"/>
  <c r="B31" i="13"/>
  <c r="D14" i="10"/>
  <c r="D20" i="10" s="1"/>
  <c r="B19" i="13"/>
  <c r="G11" i="23"/>
  <c r="H7" i="10"/>
  <c r="H23" i="10" s="1"/>
  <c r="G47" i="23" s="1"/>
  <c r="G48" i="23" s="1"/>
  <c r="G50" i="23" s="1"/>
  <c r="G11" i="24"/>
  <c r="G6" i="15"/>
  <c r="G8" i="15" s="1"/>
  <c r="G44" i="15"/>
  <c r="G45" i="15" s="1"/>
  <c r="G47" i="15" s="1"/>
  <c r="G47" i="24"/>
  <c r="G48" i="24" s="1"/>
  <c r="G50" i="24" s="1"/>
  <c r="F44" i="15"/>
  <c r="F45" i="15" s="1"/>
  <c r="F47" i="15" s="1"/>
  <c r="F47" i="24"/>
  <c r="F48" i="24" s="1"/>
  <c r="F50" i="24" s="1"/>
  <c r="F47" i="23"/>
  <c r="F48" i="23" s="1"/>
  <c r="F50" i="23" s="1"/>
  <c r="E14" i="23"/>
  <c r="E14" i="24"/>
  <c r="G9" i="10"/>
  <c r="E11" i="15"/>
  <c r="C15" i="24"/>
  <c r="C18" i="24" s="1"/>
  <c r="C20" i="24" s="1"/>
  <c r="C15" i="23"/>
  <c r="C18" i="23" s="1"/>
  <c r="C20" i="23" s="1"/>
  <c r="C12" i="15"/>
  <c r="C15" i="15" s="1"/>
  <c r="C17" i="15" s="1"/>
  <c r="E10" i="10"/>
  <c r="F10" i="10" s="1"/>
  <c r="E12" i="15" s="1"/>
  <c r="F13" i="15"/>
  <c r="F16" i="24"/>
  <c r="F16" i="23"/>
  <c r="E23" i="23"/>
  <c r="E23" i="24"/>
  <c r="D13" i="15"/>
  <c r="D16" i="24"/>
  <c r="D16" i="23"/>
  <c r="E13" i="15"/>
  <c r="E16" i="24"/>
  <c r="E16" i="23"/>
  <c r="G13" i="15"/>
  <c r="G16" i="24"/>
  <c r="G16" i="23"/>
  <c r="D20" i="15"/>
  <c r="D23" i="24"/>
  <c r="D23" i="23"/>
  <c r="E22" i="15"/>
  <c r="F22" i="15" s="1"/>
  <c r="G22" i="15" s="1"/>
  <c r="D10" i="16"/>
  <c r="G18" i="10"/>
  <c r="E20" i="15"/>
  <c r="F7" i="10"/>
  <c r="F23" i="10" s="1"/>
  <c r="E6" i="15"/>
  <c r="E8" i="15" s="1"/>
  <c r="E7" i="10"/>
  <c r="D6" i="15"/>
  <c r="D8" i="15" s="1"/>
  <c r="C26" i="15" l="1"/>
  <c r="E12" i="10"/>
  <c r="E44" i="15"/>
  <c r="E45" i="15" s="1"/>
  <c r="E47" i="15" s="1"/>
  <c r="E47" i="23"/>
  <c r="E48" i="23" s="1"/>
  <c r="E50" i="23" s="1"/>
  <c r="E47" i="24"/>
  <c r="E48" i="24" s="1"/>
  <c r="E50" i="24" s="1"/>
  <c r="C24" i="24"/>
  <c r="B33" i="23"/>
  <c r="B33" i="24"/>
  <c r="C24" i="23"/>
  <c r="C14" i="16"/>
  <c r="H9" i="10"/>
  <c r="F11" i="15"/>
  <c r="F14" i="23"/>
  <c r="F14" i="24"/>
  <c r="D12" i="15"/>
  <c r="D15" i="15" s="1"/>
  <c r="D17" i="15" s="1"/>
  <c r="C22" i="19"/>
  <c r="D15" i="23"/>
  <c r="D18" i="23" s="1"/>
  <c r="D20" i="23" s="1"/>
  <c r="D15" i="24"/>
  <c r="D18" i="24" s="1"/>
  <c r="D20" i="24" s="1"/>
  <c r="C19" i="13"/>
  <c r="F12" i="10"/>
  <c r="F14" i="10" s="1"/>
  <c r="E22" i="19" s="1"/>
  <c r="G10" i="10"/>
  <c r="F15" i="23" s="1"/>
  <c r="F18" i="23" s="1"/>
  <c r="F20" i="23" s="1"/>
  <c r="E15" i="15"/>
  <c r="E17" i="15" s="1"/>
  <c r="E15" i="24"/>
  <c r="E18" i="24" s="1"/>
  <c r="E20" i="24" s="1"/>
  <c r="E15" i="23"/>
  <c r="E18" i="23" s="1"/>
  <c r="E20" i="23" s="1"/>
  <c r="F23" i="24"/>
  <c r="F23" i="23"/>
  <c r="D25" i="10"/>
  <c r="B30" i="15"/>
  <c r="B13" i="16"/>
  <c r="E10" i="16"/>
  <c r="D11" i="16"/>
  <c r="H18" i="10"/>
  <c r="F20" i="15"/>
  <c r="E23" i="10"/>
  <c r="E14" i="10"/>
  <c r="D22" i="19" s="1"/>
  <c r="D44" i="15" l="1"/>
  <c r="D45" i="15" s="1"/>
  <c r="D47" i="15" s="1"/>
  <c r="D47" i="24"/>
  <c r="D48" i="24" s="1"/>
  <c r="D50" i="24" s="1"/>
  <c r="D47" i="23"/>
  <c r="D48" i="23" s="1"/>
  <c r="D50" i="23" s="1"/>
  <c r="E21" i="15"/>
  <c r="F21" i="15"/>
  <c r="G21" i="15"/>
  <c r="D21" i="15"/>
  <c r="C34" i="15"/>
  <c r="E24" i="23"/>
  <c r="F24" i="23"/>
  <c r="D24" i="23"/>
  <c r="G24" i="23"/>
  <c r="C27" i="23"/>
  <c r="C29" i="23" s="1"/>
  <c r="C37" i="23" s="1"/>
  <c r="E24" i="24"/>
  <c r="F24" i="24"/>
  <c r="D24" i="24"/>
  <c r="G24" i="24"/>
  <c r="C27" i="24"/>
  <c r="C29" i="24" s="1"/>
  <c r="C37" i="24" s="1"/>
  <c r="G11" i="15"/>
  <c r="G14" i="24"/>
  <c r="G14" i="23"/>
  <c r="G12" i="10"/>
  <c r="G14" i="10" s="1"/>
  <c r="F22" i="19" s="1"/>
  <c r="F15" i="24"/>
  <c r="F18" i="24" s="1"/>
  <c r="F20" i="24" s="1"/>
  <c r="F12" i="15"/>
  <c r="F15" i="15" s="1"/>
  <c r="F17" i="15" s="1"/>
  <c r="H10" i="10"/>
  <c r="H12" i="10" s="1"/>
  <c r="H14" i="10" s="1"/>
  <c r="G22" i="19" s="1"/>
  <c r="G20" i="15"/>
  <c r="G23" i="23"/>
  <c r="G23" i="24"/>
  <c r="G16" i="10"/>
  <c r="F13" i="16"/>
  <c r="B15" i="16"/>
  <c r="C13" i="16"/>
  <c r="D13" i="16"/>
  <c r="G13" i="16"/>
  <c r="E13" i="16"/>
  <c r="H16" i="10"/>
  <c r="F10" i="16"/>
  <c r="E11" i="16"/>
  <c r="F16" i="10"/>
  <c r="F20" i="10" s="1"/>
  <c r="F25" i="10" s="1"/>
  <c r="F27" i="10" s="1"/>
  <c r="E16" i="10"/>
  <c r="E20" i="10" s="1"/>
  <c r="E25" i="10" s="1"/>
  <c r="E27" i="10" s="1"/>
  <c r="B20" i="13"/>
  <c r="D27" i="10"/>
  <c r="C49" i="15" l="1"/>
  <c r="C51" i="15" s="1"/>
  <c r="G15" i="23"/>
  <c r="D66" i="24"/>
  <c r="C52" i="24"/>
  <c r="C54" i="24" s="1"/>
  <c r="D66" i="23"/>
  <c r="C52" i="23"/>
  <c r="C54" i="23" s="1"/>
  <c r="G18" i="23"/>
  <c r="G20" i="23" s="1"/>
  <c r="G12" i="15"/>
  <c r="G15" i="15" s="1"/>
  <c r="G17" i="15" s="1"/>
  <c r="G20" i="10"/>
  <c r="G25" i="10" s="1"/>
  <c r="G27" i="10" s="1"/>
  <c r="G15" i="24"/>
  <c r="G18" i="24" s="1"/>
  <c r="G20" i="24" s="1"/>
  <c r="E26" i="24"/>
  <c r="E27" i="24" s="1"/>
  <c r="E29" i="24" s="1"/>
  <c r="E37" i="24" s="1"/>
  <c r="E26" i="23"/>
  <c r="E27" i="23" s="1"/>
  <c r="E29" i="23" s="1"/>
  <c r="E37" i="23" s="1"/>
  <c r="E21" i="16"/>
  <c r="E22" i="16" s="1"/>
  <c r="E25" i="16" s="1"/>
  <c r="F26" i="23"/>
  <c r="F27" i="23" s="1"/>
  <c r="F29" i="23" s="1"/>
  <c r="F37" i="23" s="1"/>
  <c r="F26" i="24"/>
  <c r="F27" i="24" s="1"/>
  <c r="F29" i="24" s="1"/>
  <c r="F37" i="24" s="1"/>
  <c r="D26" i="24"/>
  <c r="D27" i="24" s="1"/>
  <c r="D29" i="24" s="1"/>
  <c r="D37" i="24" s="1"/>
  <c r="D26" i="23"/>
  <c r="D27" i="23" s="1"/>
  <c r="D29" i="23" s="1"/>
  <c r="D37" i="23" s="1"/>
  <c r="C15" i="16"/>
  <c r="H20" i="10"/>
  <c r="H25" i="10" s="1"/>
  <c r="H27" i="10" s="1"/>
  <c r="D14" i="16"/>
  <c r="E14" i="16" s="1"/>
  <c r="F14" i="16" s="1"/>
  <c r="G14" i="16" s="1"/>
  <c r="G15" i="16" s="1"/>
  <c r="C21" i="16"/>
  <c r="D29" i="10"/>
  <c r="G10" i="16"/>
  <c r="G11" i="16" s="1"/>
  <c r="F11" i="16"/>
  <c r="E23" i="15"/>
  <c r="E24" i="15" s="1"/>
  <c r="E26" i="15" s="1"/>
  <c r="D21" i="16"/>
  <c r="D22" i="16" s="1"/>
  <c r="D25" i="16" s="1"/>
  <c r="E29" i="10"/>
  <c r="D26" i="19" s="1"/>
  <c r="F29" i="10"/>
  <c r="E26" i="19" s="1"/>
  <c r="F23" i="15"/>
  <c r="F24" i="15" s="1"/>
  <c r="F26" i="15" s="1"/>
  <c r="D23" i="15"/>
  <c r="D24" i="15" s="1"/>
  <c r="D26" i="15" s="1"/>
  <c r="C20" i="13"/>
  <c r="B30" i="13" l="1"/>
  <c r="C26" i="19"/>
  <c r="E14" i="11"/>
  <c r="G66" i="24"/>
  <c r="F52" i="24"/>
  <c r="F54" i="24" s="1"/>
  <c r="G66" i="23"/>
  <c r="F52" i="23"/>
  <c r="F54" i="23" s="1"/>
  <c r="D52" i="23"/>
  <c r="D54" i="23" s="1"/>
  <c r="E66" i="23"/>
  <c r="E52" i="23"/>
  <c r="E54" i="23" s="1"/>
  <c r="F66" i="23"/>
  <c r="F21" i="16"/>
  <c r="F22" i="16" s="1"/>
  <c r="F25" i="16" s="1"/>
  <c r="G26" i="23"/>
  <c r="G27" i="23" s="1"/>
  <c r="G29" i="23" s="1"/>
  <c r="G37" i="23" s="1"/>
  <c r="G26" i="24"/>
  <c r="G27" i="24" s="1"/>
  <c r="G29" i="24" s="1"/>
  <c r="G37" i="24" s="1"/>
  <c r="E66" i="24"/>
  <c r="D52" i="24"/>
  <c r="D54" i="24" s="1"/>
  <c r="F66" i="24"/>
  <c r="E52" i="24"/>
  <c r="E54" i="24" s="1"/>
  <c r="C22" i="16"/>
  <c r="C25" i="16" s="1"/>
  <c r="E15" i="16"/>
  <c r="D15" i="16"/>
  <c r="F34" i="15"/>
  <c r="F49" i="15" s="1"/>
  <c r="F51" i="15" s="1"/>
  <c r="F15" i="16"/>
  <c r="E34" i="15"/>
  <c r="E49" i="15" s="1"/>
  <c r="E51" i="15" s="1"/>
  <c r="D34" i="15"/>
  <c r="D49" i="15" s="1"/>
  <c r="D51" i="15" s="1"/>
  <c r="D31" i="10"/>
  <c r="D33" i="10" s="1"/>
  <c r="C29" i="16" s="1"/>
  <c r="D28" i="16" s="1"/>
  <c r="E31" i="10"/>
  <c r="E33" i="10" s="1"/>
  <c r="D29" i="16" s="1"/>
  <c r="F31" i="10"/>
  <c r="F33" i="10" s="1"/>
  <c r="E29" i="16" s="1"/>
  <c r="D28" i="17"/>
  <c r="H29" i="10"/>
  <c r="G26" i="19" s="1"/>
  <c r="G21" i="16"/>
  <c r="G22" i="16" s="1"/>
  <c r="G25" i="16" s="1"/>
  <c r="G29" i="10"/>
  <c r="F26" i="19" s="1"/>
  <c r="G23" i="15"/>
  <c r="G24" i="15" s="1"/>
  <c r="G26" i="15" s="1"/>
  <c r="B34" i="13" l="1"/>
  <c r="C36" i="13" s="1"/>
  <c r="B31" i="15"/>
  <c r="B32" i="15" s="1"/>
  <c r="B34" i="15" s="1"/>
  <c r="B34" i="23"/>
  <c r="B35" i="23" s="1"/>
  <c r="B37" i="23" s="1"/>
  <c r="C66" i="23" s="1"/>
  <c r="C52" i="15"/>
  <c r="C54" i="15" s="1"/>
  <c r="C55" i="23"/>
  <c r="C57" i="23" s="1"/>
  <c r="D55" i="23" s="1"/>
  <c r="D57" i="23" s="1"/>
  <c r="E55" i="23" s="1"/>
  <c r="E57" i="23" s="1"/>
  <c r="F55" i="23" s="1"/>
  <c r="F57" i="23" s="1"/>
  <c r="G55" i="23" s="1"/>
  <c r="B34" i="24"/>
  <c r="B35" i="24" s="1"/>
  <c r="B37" i="24" s="1"/>
  <c r="C66" i="24" s="1"/>
  <c r="C55" i="24"/>
  <c r="C57" i="24" s="1"/>
  <c r="D55" i="24" s="1"/>
  <c r="D57" i="24" s="1"/>
  <c r="E55" i="24" s="1"/>
  <c r="E57" i="24" s="1"/>
  <c r="F55" i="24" s="1"/>
  <c r="F57" i="24" s="1"/>
  <c r="G55" i="24" s="1"/>
  <c r="G52" i="24"/>
  <c r="G54" i="24" s="1"/>
  <c r="H66" i="24"/>
  <c r="D78" i="24" s="1" a="1"/>
  <c r="D78" i="24" s="1"/>
  <c r="H66" i="23"/>
  <c r="D78" i="23" s="1" a="1"/>
  <c r="D78" i="23" s="1"/>
  <c r="G52" i="23"/>
  <c r="G54" i="23" s="1"/>
  <c r="C30" i="16"/>
  <c r="D30" i="16" s="1"/>
  <c r="E30" i="16" s="1"/>
  <c r="E28" i="16"/>
  <c r="F28" i="16" s="1"/>
  <c r="G31" i="10"/>
  <c r="G33" i="10" s="1"/>
  <c r="F29" i="16" s="1"/>
  <c r="H31" i="10"/>
  <c r="H33" i="10" s="1"/>
  <c r="G29" i="16" s="1"/>
  <c r="B35" i="13" l="1"/>
  <c r="C35" i="13" s="1"/>
  <c r="B5" i="16"/>
  <c r="B6" i="16" s="1"/>
  <c r="B17" i="16" s="1"/>
  <c r="G57" i="24"/>
  <c r="C70" i="23"/>
  <c r="C6" i="25" s="1"/>
  <c r="C77" i="23"/>
  <c r="E77" i="23" s="1"/>
  <c r="E78" i="23" s="1"/>
  <c r="E79" i="23" s="1"/>
  <c r="E80" i="23" s="1"/>
  <c r="E81" i="23" s="1"/>
  <c r="C77" i="24"/>
  <c r="E77" i="24" s="1"/>
  <c r="E78" i="24" s="1"/>
  <c r="E79" i="24" s="1"/>
  <c r="C70" i="24"/>
  <c r="E6" i="25" s="1"/>
  <c r="G57" i="23"/>
  <c r="G34" i="15"/>
  <c r="D52" i="15"/>
  <c r="D54" i="15" s="1"/>
  <c r="F30" i="16"/>
  <c r="G30" i="16" s="1"/>
  <c r="G28" i="16"/>
  <c r="C5" i="16"/>
  <c r="C6" i="16" s="1"/>
  <c r="C6" i="19" s="1"/>
  <c r="B40" i="24" l="1"/>
  <c r="B42" i="24" s="1"/>
  <c r="B50" i="24" s="1"/>
  <c r="B52" i="24" s="1"/>
  <c r="B54" i="24" s="1"/>
  <c r="B57" i="24" s="1"/>
  <c r="B27" i="16"/>
  <c r="B40" i="23"/>
  <c r="B42" i="23" s="1"/>
  <c r="B50" i="23" s="1"/>
  <c r="B52" i="23" s="1"/>
  <c r="B54" i="23" s="1"/>
  <c r="B57" i="23" s="1"/>
  <c r="B37" i="15"/>
  <c r="B39" i="15" s="1"/>
  <c r="B47" i="15" s="1"/>
  <c r="B49" i="15" s="1"/>
  <c r="B51" i="15" s="1"/>
  <c r="B54" i="15" s="1"/>
  <c r="C10" i="19"/>
  <c r="E80" i="24"/>
  <c r="E81" i="24" s="1"/>
  <c r="E82" i="24" s="1"/>
  <c r="E82" i="23"/>
  <c r="G77" i="23" s="1"/>
  <c r="G49" i="15"/>
  <c r="G51" i="15" s="1"/>
  <c r="C25" i="20" a="1"/>
  <c r="C17" i="16"/>
  <c r="E52" i="15"/>
  <c r="E54" i="15" s="1"/>
  <c r="F52" i="15" s="1"/>
  <c r="F54" i="15" s="1"/>
  <c r="D5" i="16"/>
  <c r="D6" i="16" s="1"/>
  <c r="B32" i="16" l="1"/>
  <c r="B34" i="16" s="1"/>
  <c r="C27" i="16"/>
  <c r="G77" i="24"/>
  <c r="C25" i="20"/>
  <c r="D37" i="20" a="1"/>
  <c r="D37" i="20" s="1"/>
  <c r="D17" i="16"/>
  <c r="D10" i="19"/>
  <c r="D6" i="19"/>
  <c r="C18" i="19"/>
  <c r="C14" i="19"/>
  <c r="E5" i="16"/>
  <c r="E6" i="16" s="1"/>
  <c r="G52" i="15"/>
  <c r="G54" i="15" s="1"/>
  <c r="G5" i="16" s="1"/>
  <c r="G6" i="16" s="1"/>
  <c r="F5" i="16"/>
  <c r="F6" i="16" s="1"/>
  <c r="C32" i="16" l="1"/>
  <c r="C34" i="16" s="1"/>
  <c r="C36" i="16" s="1"/>
  <c r="D27" i="16"/>
  <c r="C4" i="20"/>
  <c r="C14" i="20" s="1"/>
  <c r="B36" i="16"/>
  <c r="C29" i="20"/>
  <c r="D6" i="25" s="1"/>
  <c r="C36" i="20"/>
  <c r="E36" i="20" s="1"/>
  <c r="E37" i="20" s="1"/>
  <c r="E38" i="20" s="1"/>
  <c r="E39" i="20" s="1"/>
  <c r="E17" i="16"/>
  <c r="E10" i="19"/>
  <c r="E6" i="19"/>
  <c r="F17" i="16"/>
  <c r="F10" i="19"/>
  <c r="F6" i="19"/>
  <c r="G17" i="16"/>
  <c r="G6" i="19"/>
  <c r="G10" i="19"/>
  <c r="D18" i="19"/>
  <c r="D14" i="19"/>
  <c r="C6" i="20" l="1"/>
  <c r="C12" i="20" s="1"/>
  <c r="D32" i="16"/>
  <c r="D34" i="16" s="1"/>
  <c r="D36" i="16" s="1"/>
  <c r="E27" i="16"/>
  <c r="E40" i="20"/>
  <c r="E41" i="20" s="1"/>
  <c r="F18" i="19"/>
  <c r="F14" i="19"/>
  <c r="G18" i="19"/>
  <c r="G14" i="19"/>
  <c r="E18" i="19"/>
  <c r="E14" i="19"/>
  <c r="E32" i="16" l="1"/>
  <c r="E34" i="16" s="1"/>
  <c r="E36" i="16" s="1"/>
  <c r="F27" i="16"/>
  <c r="C16" i="20"/>
  <c r="C17" i="20"/>
  <c r="G36" i="20"/>
  <c r="C18" i="20" l="1"/>
  <c r="C31" i="20" s="1"/>
  <c r="F32" i="16"/>
  <c r="F34" i="16" s="1"/>
  <c r="F36" i="16" s="1"/>
  <c r="G27" i="16"/>
  <c r="G32" i="16" s="1"/>
  <c r="G34" i="16" s="1"/>
  <c r="G36" i="16" s="1"/>
  <c r="C27" i="20" l="1"/>
  <c r="D5" i="25" s="1"/>
  <c r="C62" i="24"/>
  <c r="C62" i="23"/>
  <c r="C68" i="23" l="1"/>
  <c r="C5" i="25" s="1"/>
  <c r="C72" i="23"/>
  <c r="C68" i="24"/>
  <c r="E5" i="25" s="1"/>
  <c r="C72" i="2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<sst xmlns="http://schemas.openxmlformats.org/spreadsheetml/2006/main" count="747" uniqueCount="421">
  <si>
    <t>DEPRECIACIONES</t>
  </si>
  <si>
    <t>Rubro</t>
  </si>
  <si>
    <t>Cantidad</t>
  </si>
  <si>
    <t>Valor unitario</t>
  </si>
  <si>
    <t>Valor total</t>
  </si>
  <si>
    <t>Tiempo dep (años)</t>
  </si>
  <si>
    <t>Depreciación anual</t>
  </si>
  <si>
    <t>Depreciación mensual</t>
  </si>
  <si>
    <t>Escritorio con archivador</t>
  </si>
  <si>
    <t>Silla de oficina</t>
  </si>
  <si>
    <t>Juego de sala de espera</t>
  </si>
  <si>
    <t>Dispensador de agua</t>
  </si>
  <si>
    <t>Equipo de sonido</t>
  </si>
  <si>
    <t>Ventilador</t>
  </si>
  <si>
    <t>Computador</t>
  </si>
  <si>
    <t>Combo Pos impresora tickets + cajón</t>
  </si>
  <si>
    <t>Smartphone</t>
  </si>
  <si>
    <t>Total</t>
  </si>
  <si>
    <t>Elevador de columna</t>
  </si>
  <si>
    <t>Gato hidráulico</t>
  </si>
  <si>
    <t>Rectificadora de discos y campanas</t>
  </si>
  <si>
    <t>Alineadora 3D</t>
  </si>
  <si>
    <t>Plataforma de alineación</t>
  </si>
  <si>
    <t>Balanceadora</t>
  </si>
  <si>
    <t>Juego De Herramientas automotrices</t>
  </si>
  <si>
    <r>
      <t>Llave en cruz</t>
    </r>
    <r>
      <rPr>
        <b/>
        <sz val="12"/>
        <color rgb="FF000000"/>
        <rFont val="Times New Roman"/>
        <family val="1"/>
      </rPr>
      <t> </t>
    </r>
  </si>
  <si>
    <r>
      <t>Taladro eléctrico</t>
    </r>
    <r>
      <rPr>
        <b/>
        <sz val="12"/>
        <color rgb="FF000000"/>
        <rFont val="Times New Roman"/>
        <family val="1"/>
      </rPr>
      <t> </t>
    </r>
  </si>
  <si>
    <r>
      <t>Accesorios de alambre para taladro</t>
    </r>
    <r>
      <rPr>
        <b/>
        <sz val="12"/>
        <color rgb="FF000000"/>
        <rFont val="Times New Roman"/>
        <family val="1"/>
      </rPr>
      <t> </t>
    </r>
  </si>
  <si>
    <r>
      <t>Kit extractor de rotulas Y terminales de dirección</t>
    </r>
    <r>
      <rPr>
        <b/>
        <sz val="12"/>
        <color rgb="FF000000"/>
        <rFont val="Times New Roman"/>
        <family val="1"/>
      </rPr>
      <t> </t>
    </r>
  </si>
  <si>
    <t>Bomba de vacío para frenos</t>
  </si>
  <si>
    <t>Probador de líquido de frenos</t>
  </si>
  <si>
    <r>
      <t>Kit compresor de resortes</t>
    </r>
    <r>
      <rPr>
        <b/>
        <sz val="12"/>
        <color rgb="FF000000"/>
        <rFont val="Times New Roman"/>
        <family val="1"/>
      </rPr>
      <t> </t>
    </r>
  </si>
  <si>
    <t xml:space="preserve">COSTOS Y GASTOS </t>
  </si>
  <si>
    <t>Arriendo</t>
  </si>
  <si>
    <t>Valor mensual</t>
  </si>
  <si>
    <t>Area ops (m2)</t>
  </si>
  <si>
    <t>Area admon (m2)</t>
  </si>
  <si>
    <t>Valor m2</t>
  </si>
  <si>
    <t>Dotación</t>
  </si>
  <si>
    <t>Elemento</t>
  </si>
  <si>
    <t>Valor</t>
  </si>
  <si>
    <t>Valor anual</t>
  </si>
  <si>
    <t xml:space="preserve">Valor anual </t>
  </si>
  <si>
    <t>COSTOS y GASTOS RESUMEN</t>
  </si>
  <si>
    <t>Servicios públicos</t>
  </si>
  <si>
    <t>Depreciación activos</t>
  </si>
  <si>
    <t>Total CIF</t>
  </si>
  <si>
    <t>Gastos administrativos</t>
  </si>
  <si>
    <t>Gastos financieros</t>
  </si>
  <si>
    <t>CLASE DE RIESGO</t>
  </si>
  <si>
    <t>VALOR INICIAL</t>
  </si>
  <si>
    <t>CLASE I</t>
  </si>
  <si>
    <t>CLASE II</t>
  </si>
  <si>
    <t>CLASE III</t>
  </si>
  <si>
    <t>CLASE IV</t>
  </si>
  <si>
    <t>CLASE V</t>
  </si>
  <si>
    <t>Nómina de la empresa</t>
  </si>
  <si>
    <t>Cargo</t>
  </si>
  <si>
    <t>Valor mensual unitario</t>
  </si>
  <si>
    <t>Valor total mensual</t>
  </si>
  <si>
    <t>Valor total anual</t>
  </si>
  <si>
    <t>TOTAL SALARIO BASE</t>
  </si>
  <si>
    <t>PRESTACIONES SOCIALES</t>
  </si>
  <si>
    <t>CESANTIAS</t>
  </si>
  <si>
    <t>PRIMA DE SERVICIOS</t>
  </si>
  <si>
    <t>VACACIONES</t>
  </si>
  <si>
    <t>INTERESES SOBRE CESANTIAS</t>
  </si>
  <si>
    <t>SEGURIDAD SOCIAL</t>
  </si>
  <si>
    <t>SALUD</t>
  </si>
  <si>
    <t>PENSIÓN</t>
  </si>
  <si>
    <t>RIESGOS LABORALES</t>
  </si>
  <si>
    <t>APORTES PARAFISCALES</t>
  </si>
  <si>
    <t>SENA</t>
  </si>
  <si>
    <t>ICBF</t>
  </si>
  <si>
    <t>CAJAS DE COMPENSACION</t>
  </si>
  <si>
    <t>SUBTOTAL</t>
  </si>
  <si>
    <t>N° EMPLEADOS</t>
  </si>
  <si>
    <t>TOTAL</t>
  </si>
  <si>
    <t>INVERSIONES FIJAS</t>
  </si>
  <si>
    <t>Concepto</t>
  </si>
  <si>
    <t>Equipo de oficina</t>
  </si>
  <si>
    <t>Herramientas y equipo</t>
  </si>
  <si>
    <t>INVERSIONES DIFERIDAS</t>
  </si>
  <si>
    <t>Valor mes</t>
  </si>
  <si>
    <t>UVB</t>
  </si>
  <si>
    <t>Matricula mercantil</t>
  </si>
  <si>
    <t>Publicidad de lanzamiento</t>
  </si>
  <si>
    <t>CAPITAL DE TRABAJO</t>
  </si>
  <si>
    <t>Valor requerido</t>
  </si>
  <si>
    <t>Costo de prestación del servicio</t>
  </si>
  <si>
    <t xml:space="preserve">Gastos financieros </t>
  </si>
  <si>
    <t>Gravamen 4x1000</t>
  </si>
  <si>
    <t>INVERSIÓN TOTAL</t>
  </si>
  <si>
    <t xml:space="preserve">Valor </t>
  </si>
  <si>
    <t>Inversión fija</t>
  </si>
  <si>
    <t>Inversión diferida</t>
  </si>
  <si>
    <t>Capital de trabajo</t>
  </si>
  <si>
    <t>APORTES</t>
  </si>
  <si>
    <t>Aportes de los socios</t>
  </si>
  <si>
    <t>Socios</t>
  </si>
  <si>
    <t>Crédito a solicitar</t>
  </si>
  <si>
    <t>Deuda</t>
  </si>
  <si>
    <t>AMORTIZACIÓN DEL CRÉDITO</t>
  </si>
  <si>
    <t>Valor a prestar</t>
  </si>
  <si>
    <t>Tiempo</t>
  </si>
  <si>
    <t>Meses</t>
  </si>
  <si>
    <t>Tasa mensual</t>
  </si>
  <si>
    <t>Mensual</t>
  </si>
  <si>
    <t>E.A</t>
  </si>
  <si>
    <t>valor pago</t>
  </si>
  <si>
    <t>CUOTA</t>
  </si>
  <si>
    <t>PAGO</t>
  </si>
  <si>
    <t>INTERESES</t>
  </si>
  <si>
    <t>ABONO A CAPITAL</t>
  </si>
  <si>
    <t>SALDO</t>
  </si>
  <si>
    <t>RESUMEN DEL CRÉDITO</t>
  </si>
  <si>
    <t>AÑO</t>
  </si>
  <si>
    <t>PAGOS</t>
  </si>
  <si>
    <t>Proyecciones</t>
  </si>
  <si>
    <t>Año 1</t>
  </si>
  <si>
    <t>Año 2</t>
  </si>
  <si>
    <t>Año 3</t>
  </si>
  <si>
    <t>Año 4</t>
  </si>
  <si>
    <t>Año 5</t>
  </si>
  <si>
    <t>Aumento estimado de la demanda</t>
  </si>
  <si>
    <t>Aumento estimado de los precios</t>
  </si>
  <si>
    <t>Servicios</t>
  </si>
  <si>
    <t>Demanda año 1</t>
  </si>
  <si>
    <t>Demanda año 2</t>
  </si>
  <si>
    <t>Demanda año 3</t>
  </si>
  <si>
    <t>Demanda año 4</t>
  </si>
  <si>
    <t>Demanda año 5</t>
  </si>
  <si>
    <t>Precio año 1</t>
  </si>
  <si>
    <t>Precio año 2</t>
  </si>
  <si>
    <t>Precio año 3</t>
  </si>
  <si>
    <t>Precio año 4</t>
  </si>
  <si>
    <t>Precio año 5</t>
  </si>
  <si>
    <t>Revisiones preventivas</t>
  </si>
  <si>
    <t>Mantenimiento y revisón general sin cambio de piezas del sistema de frenos</t>
  </si>
  <si>
    <t>Mantenimiento y revisón general sin cambio de piezas de la suspensión</t>
  </si>
  <si>
    <t>Sistema de frenos</t>
  </si>
  <si>
    <t>Rectificación de discos o campanas de freno</t>
  </si>
  <si>
    <t>Cambio de discos (Delanteros)</t>
  </si>
  <si>
    <t>Cambio de tambores o campanas (Traseros)</t>
  </si>
  <si>
    <t>Reemplazo de pastillas</t>
  </si>
  <si>
    <t>Cambio de bandas</t>
  </si>
  <si>
    <t>Cambio de líquido de frenos</t>
  </si>
  <si>
    <t>Cambio de piezas menores: cilindros, bombas, graduaciones, resortes, etc.</t>
  </si>
  <si>
    <t>Suspensión</t>
  </si>
  <si>
    <t>Reemplazo de amortiguadores</t>
  </si>
  <si>
    <t>Cambio de muelles</t>
  </si>
  <si>
    <t>Cambio de barra estabilizadora o de torción</t>
  </si>
  <si>
    <t>Reemplazo de brazos compensadores</t>
  </si>
  <si>
    <t>Cambio de axiales</t>
  </si>
  <si>
    <t>Cambio de piezas menores: bujes, rótulas, terminales, muñecos estabilizadores, etc.</t>
  </si>
  <si>
    <t>Alineación y balanceo</t>
  </si>
  <si>
    <t>Alineación</t>
  </si>
  <si>
    <t>Balanceo</t>
  </si>
  <si>
    <t>Ingresos por prestación de servicios</t>
  </si>
  <si>
    <t>ESTADO DE RESULTADOS PROYECTADO</t>
  </si>
  <si>
    <t xml:space="preserve">Ingresos operacionales por servicios </t>
  </si>
  <si>
    <t>TOTAL INGRESOS</t>
  </si>
  <si>
    <t>Mano de obra directa - MOD</t>
  </si>
  <si>
    <t>COSTOS DE PRESTACIÓN DE SERVICIOS</t>
  </si>
  <si>
    <t>TOTAL UTILIDAD BRUTA</t>
  </si>
  <si>
    <t xml:space="preserve">Gastos de administración y ventas </t>
  </si>
  <si>
    <t xml:space="preserve">  Nómina administrativa</t>
  </si>
  <si>
    <t xml:space="preserve">  Gastos administrativos</t>
  </si>
  <si>
    <t>TOTAL UTILIDAD OPERACIONAL</t>
  </si>
  <si>
    <t>Impuesto gravable 4x1000</t>
  </si>
  <si>
    <t>UTILIDAD ANTES DE IMPUESTOS</t>
  </si>
  <si>
    <t>Provisiones para impuestos</t>
  </si>
  <si>
    <t>UTILIDAD NETA</t>
  </si>
  <si>
    <t>Reservas</t>
  </si>
  <si>
    <t>UTILIDAD PARA EL EJERCICIO</t>
  </si>
  <si>
    <t>AÑOS</t>
  </si>
  <si>
    <t>Depreciaciones</t>
  </si>
  <si>
    <t>Diferidos</t>
  </si>
  <si>
    <t xml:space="preserve">SALARIO </t>
  </si>
  <si>
    <t>AUX. DE TRANSPORTE</t>
  </si>
  <si>
    <t>DIAS LABORADOS</t>
  </si>
  <si>
    <t>SALARIO</t>
  </si>
  <si>
    <t>RECARGO NOCTURNO</t>
  </si>
  <si>
    <t>VALOR HORA NORMAL</t>
  </si>
  <si>
    <t>HORAS EN JORNADA NOCTURNA</t>
  </si>
  <si>
    <t xml:space="preserve"> </t>
  </si>
  <si>
    <r>
      <rPr>
        <sz val="11"/>
        <color theme="1"/>
        <rFont val="Calibri"/>
        <family val="2"/>
      </rPr>
      <t xml:space="preserve">VALOR HORA NORMAL </t>
    </r>
    <r>
      <rPr>
        <sz val="11"/>
        <color rgb="FFFF0000"/>
        <rFont val="Calibri"/>
        <family val="2"/>
      </rPr>
      <t>*</t>
    </r>
    <r>
      <rPr>
        <sz val="11"/>
        <color theme="1"/>
        <rFont val="Calibri"/>
        <family val="2"/>
      </rPr>
      <t xml:space="preserve"> N° DE HORAS </t>
    </r>
    <r>
      <rPr>
        <sz val="11"/>
        <color rgb="FFFF0000"/>
        <rFont val="Calibri"/>
        <family val="2"/>
      </rPr>
      <t>*</t>
    </r>
    <r>
      <rPr>
        <sz val="11"/>
        <color theme="1"/>
        <rFont val="Calibri"/>
        <family val="2"/>
      </rPr>
      <t xml:space="preserve"> N° DE JORNADAS </t>
    </r>
    <r>
      <rPr>
        <sz val="11"/>
        <color rgb="FFFF0000"/>
        <rFont val="Calibri"/>
        <family val="2"/>
      </rPr>
      <t>*</t>
    </r>
    <r>
      <rPr>
        <sz val="11"/>
        <color theme="1"/>
        <rFont val="Calibri"/>
        <family val="2"/>
      </rPr>
      <t xml:space="preserve"> 1,25</t>
    </r>
  </si>
  <si>
    <t>EXTRA DIURNA</t>
  </si>
  <si>
    <t>N° DE HORAS EXTRAS DIA</t>
  </si>
  <si>
    <t>N° DE JORNADAS</t>
  </si>
  <si>
    <r>
      <rPr>
        <sz val="11"/>
        <color theme="1"/>
        <rFont val="Calibri"/>
        <family val="2"/>
      </rPr>
      <t xml:space="preserve">VALOR HORA NORMAL </t>
    </r>
    <r>
      <rPr>
        <sz val="11"/>
        <color rgb="FFFF0000"/>
        <rFont val="Calibri"/>
        <family val="2"/>
      </rPr>
      <t>*</t>
    </r>
    <r>
      <rPr>
        <sz val="11"/>
        <color theme="1"/>
        <rFont val="Calibri"/>
        <family val="2"/>
      </rPr>
      <t xml:space="preserve"> N° DE HORAS </t>
    </r>
    <r>
      <rPr>
        <sz val="11"/>
        <color rgb="FFFF0000"/>
        <rFont val="Calibri"/>
        <family val="2"/>
      </rPr>
      <t>*</t>
    </r>
    <r>
      <rPr>
        <sz val="11"/>
        <color theme="1"/>
        <rFont val="Calibri"/>
        <family val="2"/>
      </rPr>
      <t xml:space="preserve"> N° DE JORNADAS </t>
    </r>
    <r>
      <rPr>
        <sz val="11"/>
        <color rgb="FFFF0000"/>
        <rFont val="Calibri"/>
        <family val="2"/>
      </rPr>
      <t>*</t>
    </r>
    <r>
      <rPr>
        <sz val="11"/>
        <color theme="1"/>
        <rFont val="Calibri"/>
        <family val="2"/>
      </rPr>
      <t xml:space="preserve"> 1,75</t>
    </r>
  </si>
  <si>
    <t>EXTRA NOCTURNA</t>
  </si>
  <si>
    <r>
      <rPr>
        <sz val="11"/>
        <color theme="1"/>
        <rFont val="Calibri"/>
        <family val="2"/>
      </rPr>
      <t xml:space="preserve">VALOR DIA NORMAL </t>
    </r>
    <r>
      <rPr>
        <sz val="11"/>
        <color rgb="FFFF0000"/>
        <rFont val="Calibri"/>
        <family val="2"/>
      </rPr>
      <t>*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 xml:space="preserve">N° DE JORNADAS </t>
    </r>
    <r>
      <rPr>
        <sz val="11"/>
        <color rgb="FFFF0000"/>
        <rFont val="Calibri"/>
        <family val="2"/>
      </rPr>
      <t>*</t>
    </r>
    <r>
      <rPr>
        <sz val="11"/>
        <color theme="1"/>
        <rFont val="Calibri"/>
        <family val="2"/>
      </rPr>
      <t xml:space="preserve"> 1,75</t>
    </r>
  </si>
  <si>
    <t>DOMINICAL Y/O FESTIVO</t>
  </si>
  <si>
    <t>VALOR DIA NORMAL</t>
  </si>
  <si>
    <t>Cantidad de operarios</t>
  </si>
  <si>
    <t>Domingos al mes</t>
  </si>
  <si>
    <t>Valor día normal</t>
  </si>
  <si>
    <t>Valor día con recargo</t>
  </si>
  <si>
    <t>Costo total mes</t>
  </si>
  <si>
    <t>Costo total anual</t>
  </si>
  <si>
    <t>Costo por unidad de producción</t>
  </si>
  <si>
    <t>Activos fijos</t>
  </si>
  <si>
    <t>Aves</t>
  </si>
  <si>
    <t>Porcentaje de participación</t>
  </si>
  <si>
    <t>Inventario materia prima</t>
  </si>
  <si>
    <t>Presentación</t>
  </si>
  <si>
    <t>Cantidad día</t>
  </si>
  <si>
    <t>Cantidad mes</t>
  </si>
  <si>
    <t>Cantidad año</t>
  </si>
  <si>
    <t>Precio unitario promedio</t>
  </si>
  <si>
    <t>Precio total mensual</t>
  </si>
  <si>
    <t>Precio total anual</t>
  </si>
  <si>
    <t>Cubeta por 30 unidades</t>
  </si>
  <si>
    <t>CIF - TIEMPO NO PRODUCTIVO</t>
  </si>
  <si>
    <t>EMPLEADO</t>
  </si>
  <si>
    <t>DIAS POSIBLES A LABORAR</t>
  </si>
  <si>
    <t>DIAS NO PRODUCTIVOS</t>
  </si>
  <si>
    <t xml:space="preserve">TIEMPO DE LABOR NORMAL </t>
  </si>
  <si>
    <t>COSTO DE LA MANO DE OBRA</t>
  </si>
  <si>
    <t>COSTO POR DIA</t>
  </si>
  <si>
    <t>CIF - DIAS IMPRODUCTIVOS</t>
  </si>
  <si>
    <t>CIF - TIEMPO OCIOSO</t>
  </si>
  <si>
    <t>TIEMPO DE LABOR NORMAL</t>
  </si>
  <si>
    <t>COSTO DE LA MANO DE OBRA DIA</t>
  </si>
  <si>
    <t>COSTO DE LA MANO DE OBRA HORA</t>
  </si>
  <si>
    <t>COSTO DE LA MANO DE OBRA MINUTO</t>
  </si>
  <si>
    <t>TIEMPO OCIOSO DIARIO - DIA</t>
  </si>
  <si>
    <t>TIEMPO OCIOSO DIARIO - HORA</t>
  </si>
  <si>
    <t>TIEMPO OCIOSO DIARIO - MINUTO</t>
  </si>
  <si>
    <t>TOTAL CIF - TIEMPO OCIOSO</t>
  </si>
  <si>
    <t>MANO DE OBRA DIRECTA</t>
  </si>
  <si>
    <t>SMMLV - 2024</t>
  </si>
  <si>
    <t>OPERARIO</t>
  </si>
  <si>
    <t>JEFE DE PRODUCCIÓN</t>
  </si>
  <si>
    <t>SALARIO MÍNIMO - 2024</t>
  </si>
  <si>
    <t>AUXILIO DE TRANSPORTE - 2024</t>
  </si>
  <si>
    <t xml:space="preserve">Ingresos operacionales </t>
  </si>
  <si>
    <t>Recuperación de Cartera</t>
  </si>
  <si>
    <t>Total de Ingresos Operacionales</t>
  </si>
  <si>
    <t>Pago de Mano de Obra Directa (MOD)</t>
  </si>
  <si>
    <t>Total Pagos de Costos Operacionales</t>
  </si>
  <si>
    <t>Pagos de Costos Operacionales</t>
  </si>
  <si>
    <t>Costos Indirectos de Fabricación Fijos - CIF Fijos</t>
  </si>
  <si>
    <t>Costos Indirectos de Fabricación Variables - CIF Variables</t>
  </si>
  <si>
    <t>Total CIF Variables</t>
  </si>
  <si>
    <t>Pago de Costos Indirectos de Fabricación Fijos - CIF Fijos</t>
  </si>
  <si>
    <t>Pago de Costos Indirectos de Fabricación Variables - CIF Variables</t>
  </si>
  <si>
    <t>FLUJO DE CAJA OPERACIONAL BRUTO</t>
  </si>
  <si>
    <t>Pagos de Gastos Operacionales</t>
  </si>
  <si>
    <t>Pago de Gastos de Administración</t>
  </si>
  <si>
    <t>Total Pagos de Gastos Operacionales</t>
  </si>
  <si>
    <t>FLUJO DE CAJA OPERACIONAL</t>
  </si>
  <si>
    <t>Inversiones</t>
  </si>
  <si>
    <t>Pago de Impuestos</t>
  </si>
  <si>
    <t>Inversión Fija</t>
  </si>
  <si>
    <t>Inversión Diferida</t>
  </si>
  <si>
    <t>Inversión en Capital de Trabajo</t>
  </si>
  <si>
    <t>Total de Inversiones</t>
  </si>
  <si>
    <t>FLUJO DE CAJA LIBRE</t>
  </si>
  <si>
    <t>Aporte de los socios</t>
  </si>
  <si>
    <t>Crédito Financiero</t>
  </si>
  <si>
    <t>Total Ingresos de Financiación</t>
  </si>
  <si>
    <t>Egresos de Financiación</t>
  </si>
  <si>
    <t>Ingresos de Financiación</t>
  </si>
  <si>
    <t>Abonos a capital</t>
  </si>
  <si>
    <t>Pago de intereses</t>
  </si>
  <si>
    <t>Gravamen del 4x1000</t>
  </si>
  <si>
    <t>Total Egresos de Financiación</t>
  </si>
  <si>
    <t>FLUJO DE CAJA DE FINANCIACIÓN</t>
  </si>
  <si>
    <t>FLUJO NETO DE CAJA</t>
  </si>
  <si>
    <t>Flujo de caja del periodo</t>
  </si>
  <si>
    <t>Saldo anterior de Caja y Bancos</t>
  </si>
  <si>
    <t>SALDO FINAL DE CAJA Y BANCO</t>
  </si>
  <si>
    <t>Nota: Proyecciones a precio constante</t>
  </si>
  <si>
    <t>Nota: Proyeccion a precios constantes</t>
  </si>
  <si>
    <t>Caja y Bancos</t>
  </si>
  <si>
    <t>Total Activo Corriente</t>
  </si>
  <si>
    <t>Depreciación acumulada</t>
  </si>
  <si>
    <t>Total Activo Fijo Neto</t>
  </si>
  <si>
    <t>Amortización diferida</t>
  </si>
  <si>
    <t>Activo Diferido Neto</t>
  </si>
  <si>
    <t>ACTIVO TOTAL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</si>
  <si>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</si>
  <si>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</si>
  <si>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</si>
  <si>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</si>
  <si>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</si>
  <si>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</si>
  <si>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</si>
  <si>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Ejercicio Presente</t>
  </si>
  <si>
    <t xml:space="preserve">Reservas </t>
  </si>
  <si>
    <t>PATRIMONIO TOTAL</t>
  </si>
  <si>
    <t>TOTAL PASIVO + PATRIMONIO</t>
  </si>
  <si>
    <t>VERIFICACIÓN DE SALDOS</t>
  </si>
  <si>
    <t>RAZONES FINANCIERAS</t>
  </si>
  <si>
    <t>AÑO 1</t>
  </si>
  <si>
    <t>AÑO 2</t>
  </si>
  <si>
    <t>AÑO 3</t>
  </si>
  <si>
    <t>AÑO 4</t>
  </si>
  <si>
    <t>AÑO 5</t>
  </si>
  <si>
    <t>RAZÓN CORRIENTE</t>
  </si>
  <si>
    <t>NIVEL DE ENDEUDAMIENTO</t>
  </si>
  <si>
    <t>ROTACIÓN DE ACTIVOS</t>
  </si>
  <si>
    <t>MARGEN BRUTO DE GANANCIA</t>
  </si>
  <si>
    <t>MARGEN NETO DE UTILIDAD</t>
  </si>
  <si>
    <t>TASA DE  DESCUENTO O OPORTUNIDAD</t>
  </si>
  <si>
    <t>Total inversión (D+P)</t>
  </si>
  <si>
    <t>Crédito (D)</t>
  </si>
  <si>
    <t>Inversion (P)</t>
  </si>
  <si>
    <t>Costo deuda (Kd)</t>
  </si>
  <si>
    <t>Tasa impuesto (tx)</t>
  </si>
  <si>
    <t>Rf</t>
  </si>
  <si>
    <t>Prima de riesgo</t>
  </si>
  <si>
    <t xml:space="preserve">Bo </t>
  </si>
  <si>
    <t>BL</t>
  </si>
  <si>
    <t>%D</t>
  </si>
  <si>
    <t>Kdt</t>
  </si>
  <si>
    <t>%P</t>
  </si>
  <si>
    <t>Ke</t>
  </si>
  <si>
    <t>TIO (WACC)</t>
  </si>
  <si>
    <t>FLUJO ESPERADO</t>
  </si>
  <si>
    <t>VPN</t>
  </si>
  <si>
    <t>VALOR PRESENTE NETO (VPN) Y TASA INTERNA DE RETORNO (TIR)</t>
  </si>
  <si>
    <t>TIR</t>
  </si>
  <si>
    <t>PERIODO DE RECUPERACIÓN (PRI)</t>
  </si>
  <si>
    <t>PERIODO</t>
  </si>
  <si>
    <t>INVERSIÓN</t>
  </si>
  <si>
    <t>FLUJO DE CAJA ANUAL</t>
  </si>
  <si>
    <t>INVERSIÓN - F.CAJA</t>
  </si>
  <si>
    <t>MESES</t>
  </si>
  <si>
    <t>ESCENARIO PESIMISTA</t>
  </si>
  <si>
    <t>ESCENARIO OPTIMISTA</t>
  </si>
  <si>
    <t>PRI</t>
  </si>
  <si>
    <t>ESCENARIOS</t>
  </si>
  <si>
    <t>PESIMISTA</t>
  </si>
  <si>
    <t>PROBABLE</t>
  </si>
  <si>
    <t>OPTIMISTA</t>
  </si>
  <si>
    <t>4 años y 1 mes</t>
  </si>
  <si>
    <t xml:space="preserve">Computador portatil </t>
  </si>
  <si>
    <t xml:space="preserve">Impresora </t>
  </si>
  <si>
    <t xml:space="preserve">Celular </t>
  </si>
  <si>
    <t xml:space="preserve">Escritorio </t>
  </si>
  <si>
    <t xml:space="preserve">Aro de luz </t>
  </si>
  <si>
    <t xml:space="preserve">Microfono inalambrico </t>
  </si>
  <si>
    <t xml:space="preserve">Silla ergonómica </t>
  </si>
  <si>
    <t xml:space="preserve">Set de 2 estantes metalicos </t>
  </si>
  <si>
    <t xml:space="preserve">Sistema de cremalleras de exhibición </t>
  </si>
  <si>
    <t xml:space="preserve">Maniquí masculino </t>
  </si>
  <si>
    <t xml:space="preserve">Espejo cuerpo completo </t>
  </si>
  <si>
    <t xml:space="preserve">Mesa bar más 2 sillas </t>
  </si>
  <si>
    <t xml:space="preserve">Escalera plegable </t>
  </si>
  <si>
    <t>Depreciaciones activos fijos de la empresa</t>
  </si>
  <si>
    <t xml:space="preserve">Concepto </t>
  </si>
  <si>
    <t xml:space="preserve">Valor unnitario </t>
  </si>
  <si>
    <t xml:space="preserve">Valor mensual </t>
  </si>
  <si>
    <t xml:space="preserve">Materia prima directa </t>
  </si>
  <si>
    <t xml:space="preserve">Tela oversize algodón 250 gramos </t>
  </si>
  <si>
    <t xml:space="preserve">Tela regular fit algodón 250 gramos </t>
  </si>
  <si>
    <t xml:space="preserve">Tela regular fit 180 gramos </t>
  </si>
  <si>
    <t xml:space="preserve">Etiquetas y marquillas </t>
  </si>
  <si>
    <t>Mano de obra directa tercerizada</t>
  </si>
  <si>
    <t xml:space="preserve">Ensamble </t>
  </si>
  <si>
    <t xml:space="preserve">Estampado </t>
  </si>
  <si>
    <t xml:space="preserve">Corte </t>
  </si>
  <si>
    <t>Acabados (marquillado)</t>
  </si>
  <si>
    <t xml:space="preserve">Costos indirectos de fabricación </t>
  </si>
  <si>
    <t xml:space="preserve">Bolsas individuales biodegradables </t>
  </si>
  <si>
    <t>Stickers de marca</t>
  </si>
  <si>
    <t xml:space="preserve">Tarjetas de presentación </t>
  </si>
  <si>
    <t xml:space="preserve">Bolsas de envio </t>
  </si>
  <si>
    <t>Cinta adhesiva</t>
  </si>
  <si>
    <t xml:space="preserve">Valor unitario </t>
  </si>
  <si>
    <t>Total terreno (m2)</t>
  </si>
  <si>
    <t xml:space="preserve">Servicios públicos y comunes </t>
  </si>
  <si>
    <t xml:space="preserve">Cuota de administración </t>
  </si>
  <si>
    <t xml:space="preserve">Mercadeo </t>
  </si>
  <si>
    <t xml:space="preserve">Fondo de imprevistos </t>
  </si>
  <si>
    <t xml:space="preserve">Contribución servicios comunes </t>
  </si>
  <si>
    <t xml:space="preserve">Valor total </t>
  </si>
  <si>
    <t xml:space="preserve">Camisetas dotación </t>
  </si>
  <si>
    <t xml:space="preserve">Materiales de oficina </t>
  </si>
  <si>
    <t>Material general de oficina</t>
  </si>
  <si>
    <t xml:space="preserve">Factureros </t>
  </si>
  <si>
    <t xml:space="preserve">Suministros de oficina </t>
  </si>
  <si>
    <t xml:space="preserve">Servicios externos administrativos </t>
  </si>
  <si>
    <t xml:space="preserve">Contador externo </t>
  </si>
  <si>
    <t xml:space="preserve">Marketing digital </t>
  </si>
  <si>
    <t xml:space="preserve">Desarollador web </t>
  </si>
  <si>
    <t xml:space="preserve">Mano de obra directa tercerizada </t>
  </si>
  <si>
    <t xml:space="preserve">Otros costos indirectos de farbicación </t>
  </si>
  <si>
    <t>SMMLV - 2026</t>
  </si>
  <si>
    <t>Auxilio de transporte</t>
  </si>
  <si>
    <t>SALARIO - 2026</t>
  </si>
  <si>
    <t xml:space="preserve">VALORES DE ACUERDO A LA LEY COLOMBIANA </t>
  </si>
  <si>
    <t>AUXILIO DE TRANSPORTE - 2026</t>
  </si>
  <si>
    <t xml:space="preserve">Gerente general </t>
  </si>
  <si>
    <t xml:space="preserve">Auxiliar administrativo y comercial </t>
  </si>
  <si>
    <t xml:space="preserve">Materia prima </t>
  </si>
  <si>
    <t xml:space="preserve">https://www.bancoagrario.gov.co/system/files/2026-04/alcance_1_tasas_colocaciones_del_30mar_al_05abr_2026.pdf </t>
  </si>
  <si>
    <t xml:space="preserve">Datos de la investigación de mercados </t>
  </si>
  <si>
    <t xml:space="preserve">Muestra </t>
  </si>
  <si>
    <t xml:space="preserve">Muy dispuestos o dispuestos </t>
  </si>
  <si>
    <t xml:space="preserve">Porcentaje proyeccion demanda </t>
  </si>
  <si>
    <t xml:space="preserve">Datos poblacionales </t>
  </si>
  <si>
    <t xml:space="preserve">Numero de hombres que tienen entre 15 a 45 años </t>
  </si>
  <si>
    <t xml:space="preserve">Demanda de acuerdo al porcentaje </t>
  </si>
  <si>
    <t xml:space="preserve">Porcentaje que se tomara de esta demanda </t>
  </si>
  <si>
    <t xml:space="preserve">Demanda estimada para el primer año </t>
  </si>
  <si>
    <t xml:space="preserve">Productos </t>
  </si>
  <si>
    <t xml:space="preserve">Camiseta 250 gramos oversize </t>
  </si>
  <si>
    <t xml:space="preserve">Camiseta 250 gramos regular </t>
  </si>
  <si>
    <t xml:space="preserve">casmieta 180 gramos regular </t>
  </si>
  <si>
    <t xml:space="preserve">Total </t>
  </si>
  <si>
    <t>5 años</t>
  </si>
  <si>
    <t>Cantidad mensual</t>
  </si>
  <si>
    <t>TIRM</t>
  </si>
  <si>
    <t>Nota 2: Los ingresos disminuyen en</t>
  </si>
  <si>
    <t xml:space="preserve">Nota 2: Los ingresos aumentan en </t>
  </si>
  <si>
    <t xml:space="preserve">TIRM </t>
  </si>
  <si>
    <t>3 años y 11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</si>
</sst>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_(&quot;$&quot;* #,##0.00_);_(&quot;$&quot;* \(#,##0.00\);_(&quot;$&quot;* &quot;-&quot;??_);_(@_)"/>
    <numFmt numFmtId="165" formatCode="_-&quot;$&quot;\ * #,##0_-;\-&quot;$&quot;\ * #,##0_-;_-&quot;$&quot;\ * &quot;-&quot;??_-;_-@"/>
    <numFmt numFmtId="166" formatCode="0.000%"/>
    <numFmt numFmtId="167" formatCode="_-&quot;$&quot;\ * #,##0.00_-;\-&quot;$&quot;\ * #,##0.00_-;_-&quot;$&quot;\ * &quot;-&quot;??_-;_-@"/>
    <numFmt numFmtId="168" formatCode="0.0%"/>
    <numFmt numFmtId="169" formatCode="_-* #,##0.00_-;\-* #,##0.00_-;_-* &quot;-&quot;??_-;_-@"/>
    <numFmt numFmtId="170" formatCode="&quot;$&quot;\ #,##0.000;[Red]\-&quot;$&quot;\ #,##0.000"/>
    <numFmt numFmtId="171" formatCode="0.000"/>
    <numFmt numFmtId="172" formatCode="_-[$$-240A]\ * #,##0_-;\-[$$-240A]\ * #,##0_-;_-[$$-240A]\ * &quot;-&quot;??_-;_-@_-"/>
    <numFmt numFmtId="173" formatCode="_-[$$-240A]\ * #,##0_-;\-[$$-240A]\ * #,##0_-;_-[$$-240A]\ * &quot;-&quot;_-;_-@_-"/>
    <numFmt numFmtId="174" formatCode="_-&quot;$&quot;\ * #,##0.000_-;\-&quot;$&quot;\ * #,##0.000_-;_-&quot;$&quot;\ * &quot;-&quot;???_-;_-@_-"/>
    <numFmt numFmtId="175" formatCode="_-&quot;$&quot;\ * #,##0_-;\-&quot;$&quot;\ * #,##0_-;_-&quot;$&quot;\ * &quot;-&quot;??_-;_-@_-"/>
    <numFmt numFmtId="176" formatCode="_(&quot;$&quot;* #,##0_);_(&quot;$&quot;* \(#,##0\);_(&quot;$&quot;* &quot;-&quot;??_);_(@_)"/>
  </numFmts>
  <fonts count="22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Aptos"/>
      <family val="2"/>
    </font>
    <font>
      <sz val="12"/>
      <color rgb="FF000000"/>
      <name val="Times New Roman"/>
      <family val="1"/>
    </font>
    <font>
      <b/>
      <sz val="11"/>
      <color theme="1"/>
      <name val="Calibri"/>
      <family val="2"/>
    </font>
    <font>
      <b/>
      <sz val="18"/>
      <color theme="1"/>
      <name val="Calibri"/>
      <family val="2"/>
    </font>
    <font>
      <sz val="14"/>
      <color theme="1"/>
      <name val="Calibri"/>
      <family val="2"/>
    </font>
    <font>
      <sz val="11"/>
      <color rgb="FF000000"/>
      <name val="Aptos"/>
      <family val="2"/>
    </font>
    <font>
      <sz val="11"/>
      <color rgb="FFFF0000"/>
      <name val="Calibri"/>
      <family val="2"/>
    </font>
    <font>
      <b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  <font>
      <u/>
      <sz val="11"/>
      <color theme="1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A8D08D"/>
        <bgColor rgb="FFA8D08D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1" fillId="0" borderId="0" applyNumberFormat="0" applyFill="0" applyBorder="0" applyAlignment="0" applyProtection="0"/>
  </cellStyleXfs>
  <cellXfs count="346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/>
    <xf numFmtId="167" fontId="1" fillId="0" borderId="1" xfId="0" applyNumberFormat="1" applyFont="1" applyBorder="1" applyAlignment="1">
      <alignment horizontal="left"/>
    </xf>
    <xf numFmtId="167" fontId="2" fillId="0" borderId="1" xfId="0" applyNumberFormat="1" applyFont="1" applyBorder="1" applyAlignment="1">
      <alignment horizontal="left"/>
    </xf>
    <xf numFmtId="0" fontId="8" fillId="2" borderId="9" xfId="0" applyFont="1" applyFill="1" applyBorder="1"/>
    <xf numFmtId="169" fontId="5" fillId="0" borderId="0" xfId="0" applyNumberFormat="1" applyFont="1"/>
    <xf numFmtId="0" fontId="6" fillId="0" borderId="9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167" fontId="6" fillId="0" borderId="13" xfId="0" applyNumberFormat="1" applyFont="1" applyBorder="1" applyAlignment="1">
      <alignment vertical="center" wrapText="1"/>
    </xf>
    <xf numFmtId="167" fontId="5" fillId="0" borderId="0" xfId="0" applyNumberFormat="1" applyFont="1"/>
    <xf numFmtId="0" fontId="2" fillId="0" borderId="9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6" fontId="7" fillId="0" borderId="13" xfId="0" applyNumberFormat="1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6" fontId="2" fillId="0" borderId="13" xfId="0" applyNumberFormat="1" applyFont="1" applyBorder="1" applyAlignment="1">
      <alignment horizontal="left" vertical="center" wrapText="1"/>
    </xf>
    <xf numFmtId="8" fontId="2" fillId="0" borderId="13" xfId="0" applyNumberFormat="1" applyFont="1" applyBorder="1" applyAlignment="1">
      <alignment horizontal="left" vertical="center" wrapText="1"/>
    </xf>
    <xf numFmtId="9" fontId="2" fillId="0" borderId="13" xfId="0" applyNumberFormat="1" applyFont="1" applyBorder="1" applyAlignment="1">
      <alignment horizontal="left" vertical="center" wrapText="1"/>
    </xf>
    <xf numFmtId="3" fontId="2" fillId="0" borderId="13" xfId="0" applyNumberFormat="1" applyFont="1" applyBorder="1" applyAlignment="1">
      <alignment horizontal="left" vertical="center" wrapText="1"/>
    </xf>
    <xf numFmtId="167" fontId="2" fillId="0" borderId="13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8" fillId="3" borderId="19" xfId="0" applyFont="1" applyFill="1" applyBorder="1"/>
    <xf numFmtId="169" fontId="8" fillId="3" borderId="20" xfId="0" applyNumberFormat="1" applyFont="1" applyFill="1" applyBorder="1"/>
    <xf numFmtId="169" fontId="8" fillId="3" borderId="21" xfId="0" applyNumberFormat="1" applyFont="1" applyFill="1" applyBorder="1"/>
    <xf numFmtId="0" fontId="9" fillId="0" borderId="1" xfId="0" applyFont="1" applyBorder="1"/>
    <xf numFmtId="165" fontId="9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10" fillId="0" borderId="1" xfId="0" applyFont="1" applyBorder="1"/>
    <xf numFmtId="169" fontId="10" fillId="0" borderId="1" xfId="0" applyNumberFormat="1" applyFont="1" applyBorder="1"/>
    <xf numFmtId="165" fontId="10" fillId="0" borderId="1" xfId="0" applyNumberFormat="1" applyFont="1" applyBorder="1"/>
    <xf numFmtId="10" fontId="10" fillId="0" borderId="3" xfId="0" applyNumberFormat="1" applyFont="1" applyBorder="1"/>
    <xf numFmtId="9" fontId="10" fillId="0" borderId="3" xfId="0" applyNumberFormat="1" applyFont="1" applyBorder="1"/>
    <xf numFmtId="168" fontId="10" fillId="0" borderId="3" xfId="0" applyNumberFormat="1" applyFont="1" applyBorder="1"/>
    <xf numFmtId="166" fontId="10" fillId="0" borderId="3" xfId="0" applyNumberFormat="1" applyFont="1" applyBorder="1"/>
    <xf numFmtId="169" fontId="10" fillId="0" borderId="0" xfId="0" applyNumberFormat="1" applyFont="1"/>
    <xf numFmtId="0" fontId="10" fillId="0" borderId="1" xfId="0" applyFont="1" applyBorder="1" applyAlignment="1">
      <alignment horizontal="center"/>
    </xf>
    <xf numFmtId="0" fontId="10" fillId="0" borderId="0" xfId="0" applyFont="1"/>
    <xf numFmtId="8" fontId="7" fillId="0" borderId="9" xfId="0" applyNumberFormat="1" applyFont="1" applyBorder="1" applyAlignment="1">
      <alignment vertical="center" wrapText="1"/>
    </xf>
    <xf numFmtId="8" fontId="11" fillId="0" borderId="17" xfId="0" applyNumberFormat="1" applyFont="1" applyBorder="1" applyAlignment="1">
      <alignment vertical="center" wrapText="1"/>
    </xf>
    <xf numFmtId="8" fontId="5" fillId="0" borderId="0" xfId="0" applyNumberFormat="1" applyFont="1"/>
    <xf numFmtId="6" fontId="7" fillId="0" borderId="9" xfId="0" applyNumberFormat="1" applyFont="1" applyBorder="1" applyAlignment="1">
      <alignment vertical="center" wrapText="1"/>
    </xf>
    <xf numFmtId="6" fontId="7" fillId="0" borderId="17" xfId="0" applyNumberFormat="1" applyFont="1" applyBorder="1" applyAlignment="1">
      <alignment vertical="center" wrapText="1"/>
    </xf>
    <xf numFmtId="170" fontId="7" fillId="0" borderId="9" xfId="0" applyNumberFormat="1" applyFont="1" applyBorder="1" applyAlignment="1">
      <alignment vertical="center" wrapText="1"/>
    </xf>
    <xf numFmtId="6" fontId="6" fillId="0" borderId="17" xfId="0" applyNumberFormat="1" applyFont="1" applyBorder="1" applyAlignment="1">
      <alignment vertical="center" wrapText="1"/>
    </xf>
    <xf numFmtId="8" fontId="6" fillId="0" borderId="17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167" fontId="1" fillId="0" borderId="3" xfId="0" applyNumberFormat="1" applyFont="1" applyBorder="1" applyAlignment="1">
      <alignment horizontal="left"/>
    </xf>
    <xf numFmtId="167" fontId="2" fillId="0" borderId="3" xfId="0" applyNumberFormat="1" applyFont="1" applyBorder="1" applyAlignment="1">
      <alignment horizontal="left"/>
    </xf>
    <xf numFmtId="165" fontId="2" fillId="0" borderId="6" xfId="0" applyNumberFormat="1" applyFont="1" applyBorder="1" applyAlignment="1">
      <alignment horizontal="left"/>
    </xf>
    <xf numFmtId="165" fontId="2" fillId="0" borderId="23" xfId="0" applyNumberFormat="1" applyFont="1" applyBorder="1" applyAlignment="1">
      <alignment horizontal="left"/>
    </xf>
    <xf numFmtId="165" fontId="2" fillId="0" borderId="1" xfId="0" applyNumberFormat="1" applyFont="1" applyBorder="1" applyAlignment="1">
      <alignment horizontal="left"/>
    </xf>
    <xf numFmtId="167" fontId="1" fillId="0" borderId="1" xfId="0" applyNumberFormat="1" applyFont="1" applyBorder="1" applyAlignment="1">
      <alignment horizontal="center"/>
    </xf>
    <xf numFmtId="167" fontId="1" fillId="0" borderId="22" xfId="0" applyNumberFormat="1" applyFont="1" applyBorder="1" applyAlignment="1">
      <alignment horizontal="center"/>
    </xf>
    <xf numFmtId="167" fontId="1" fillId="0" borderId="3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 wrapText="1"/>
    </xf>
    <xf numFmtId="167" fontId="1" fillId="0" borderId="2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165" fontId="2" fillId="0" borderId="1" xfId="0" applyNumberFormat="1" applyFont="1" applyBorder="1"/>
    <xf numFmtId="0" fontId="1" fillId="0" borderId="1" xfId="0" applyFont="1" applyBorder="1"/>
    <xf numFmtId="165" fontId="1" fillId="0" borderId="1" xfId="0" applyNumberFormat="1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167" fontId="2" fillId="0" borderId="22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2" fillId="0" borderId="26" xfId="0" applyFont="1" applyBorder="1"/>
    <xf numFmtId="0" fontId="2" fillId="0" borderId="6" xfId="0" applyFont="1" applyBorder="1"/>
    <xf numFmtId="0" fontId="2" fillId="0" borderId="0" xfId="0" applyFont="1" applyAlignment="1">
      <alignment horizontal="center"/>
    </xf>
    <xf numFmtId="172" fontId="7" fillId="0" borderId="1" xfId="0" applyNumberFormat="1" applyFont="1" applyBorder="1"/>
    <xf numFmtId="9" fontId="14" fillId="0" borderId="0" xfId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27" xfId="0" applyFont="1" applyBorder="1"/>
    <xf numFmtId="9" fontId="1" fillId="0" borderId="0" xfId="0" applyNumberFormat="1" applyFont="1" applyAlignment="1">
      <alignment horizontal="center"/>
    </xf>
    <xf numFmtId="9" fontId="2" fillId="0" borderId="1" xfId="0" applyNumberFormat="1" applyFont="1" applyBorder="1" applyAlignment="1">
      <alignment horizontal="center"/>
    </xf>
    <xf numFmtId="9" fontId="14" fillId="0" borderId="1" xfId="1" applyFont="1" applyBorder="1" applyAlignment="1">
      <alignment horizontal="center"/>
    </xf>
    <xf numFmtId="9" fontId="15" fillId="0" borderId="1" xfId="1" applyFont="1" applyBorder="1" applyAlignment="1">
      <alignment horizontal="center"/>
    </xf>
    <xf numFmtId="9" fontId="2" fillId="0" borderId="6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27" xfId="0" applyNumberFormat="1" applyFont="1" applyBorder="1" applyAlignment="1">
      <alignment horizontal="center"/>
    </xf>
    <xf numFmtId="1" fontId="2" fillId="0" borderId="25" xfId="0" applyNumberFormat="1" applyFont="1" applyBorder="1" applyAlignment="1">
      <alignment horizontal="center"/>
    </xf>
    <xf numFmtId="1" fontId="2" fillId="0" borderId="26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1" fontId="2" fillId="0" borderId="22" xfId="0" applyNumberFormat="1" applyFont="1" applyBorder="1" applyAlignment="1">
      <alignment horizontal="center"/>
    </xf>
    <xf numFmtId="9" fontId="14" fillId="0" borderId="6" xfId="1" applyFont="1" applyBorder="1" applyAlignment="1">
      <alignment horizontal="center"/>
    </xf>
    <xf numFmtId="172" fontId="7" fillId="0" borderId="24" xfId="0" applyNumberFormat="1" applyFont="1" applyBorder="1"/>
    <xf numFmtId="44" fontId="2" fillId="0" borderId="0" xfId="2" applyNumberFormat="1" applyFont="1" applyAlignment="1">
      <alignment horizontal="center"/>
    </xf>
    <xf numFmtId="0" fontId="1" fillId="0" borderId="0" xfId="0" applyFont="1"/>
    <xf numFmtId="44" fontId="1" fillId="0" borderId="0" xfId="0" applyNumberFormat="1" applyFont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5" fontId="2" fillId="0" borderId="0" xfId="0" applyNumberFormat="1" applyFont="1"/>
    <xf numFmtId="3" fontId="2" fillId="0" borderId="1" xfId="0" applyNumberFormat="1" applyFont="1" applyBorder="1" applyAlignment="1">
      <alignment horizontal="center"/>
    </xf>
    <xf numFmtId="10" fontId="2" fillId="0" borderId="3" xfId="0" applyNumberFormat="1" applyFont="1" applyBorder="1"/>
    <xf numFmtId="166" fontId="2" fillId="0" borderId="3" xfId="0" applyNumberFormat="1" applyFont="1" applyBorder="1"/>
    <xf numFmtId="167" fontId="2" fillId="0" borderId="2" xfId="0" applyNumberFormat="1" applyFont="1" applyBorder="1" applyAlignment="1">
      <alignment horizontal="left"/>
    </xf>
    <xf numFmtId="6" fontId="5" fillId="0" borderId="0" xfId="0" applyNumberFormat="1" applyFont="1"/>
    <xf numFmtId="0" fontId="6" fillId="0" borderId="0" xfId="0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8" fontId="7" fillId="0" borderId="0" xfId="0" applyNumberFormat="1" applyFont="1" applyAlignment="1">
      <alignment horizontal="center" vertical="center" wrapText="1"/>
    </xf>
    <xf numFmtId="173" fontId="2" fillId="0" borderId="1" xfId="0" applyNumberFormat="1" applyFont="1" applyBorder="1" applyAlignment="1">
      <alignment horizontal="center"/>
    </xf>
    <xf numFmtId="0" fontId="18" fillId="0" borderId="0" xfId="0" applyFont="1"/>
    <xf numFmtId="0" fontId="17" fillId="0" borderId="28" xfId="0" applyFont="1" applyBorder="1" applyAlignment="1">
      <alignment horizontal="center"/>
    </xf>
    <xf numFmtId="167" fontId="1" fillId="0" borderId="28" xfId="0" applyNumberFormat="1" applyFont="1" applyBorder="1" applyAlignment="1">
      <alignment horizontal="center"/>
    </xf>
    <xf numFmtId="0" fontId="18" fillId="0" borderId="28" xfId="0" applyFont="1" applyBorder="1"/>
    <xf numFmtId="165" fontId="2" fillId="0" borderId="28" xfId="0" applyNumberFormat="1" applyFont="1" applyBorder="1"/>
    <xf numFmtId="164" fontId="2" fillId="0" borderId="28" xfId="2" applyFont="1" applyBorder="1"/>
    <xf numFmtId="0" fontId="17" fillId="0" borderId="28" xfId="0" applyFont="1" applyBorder="1"/>
    <xf numFmtId="165" fontId="17" fillId="0" borderId="28" xfId="0" applyNumberFormat="1" applyFont="1" applyBorder="1"/>
    <xf numFmtId="0" fontId="17" fillId="0" borderId="0" xfId="0" applyFont="1"/>
    <xf numFmtId="44" fontId="17" fillId="0" borderId="0" xfId="2" applyNumberFormat="1" applyFont="1" applyAlignment="1">
      <alignment horizontal="center"/>
    </xf>
    <xf numFmtId="0" fontId="19" fillId="0" borderId="0" xfId="0" applyFont="1"/>
    <xf numFmtId="44" fontId="2" fillId="0" borderId="28" xfId="0" applyNumberFormat="1" applyFont="1" applyBorder="1"/>
    <xf numFmtId="164" fontId="2" fillId="0" borderId="28" xfId="0" applyNumberFormat="1" applyFont="1" applyBorder="1"/>
    <xf numFmtId="44" fontId="19" fillId="0" borderId="0" xfId="2" applyNumberFormat="1" applyFont="1" applyAlignment="1">
      <alignment horizontal="center"/>
    </xf>
    <xf numFmtId="44" fontId="2" fillId="0" borderId="0" xfId="0" applyNumberFormat="1" applyFont="1" applyAlignment="1">
      <alignment horizontal="center"/>
    </xf>
    <xf numFmtId="44" fontId="17" fillId="0" borderId="0" xfId="0" applyNumberFormat="1" applyFont="1" applyAlignment="1">
      <alignment horizontal="center"/>
    </xf>
    <xf numFmtId="0" fontId="1" fillId="0" borderId="28" xfId="0" applyFont="1" applyBorder="1"/>
    <xf numFmtId="0" fontId="1" fillId="0" borderId="28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164" fontId="2" fillId="0" borderId="28" xfId="2" applyFont="1" applyBorder="1" applyAlignment="1">
      <alignment horizontal="center"/>
    </xf>
    <xf numFmtId="0" fontId="2" fillId="0" borderId="28" xfId="0" applyFont="1" applyBorder="1"/>
    <xf numFmtId="164" fontId="1" fillId="0" borderId="28" xfId="0" applyNumberFormat="1" applyFont="1" applyBorder="1"/>
    <xf numFmtId="44" fontId="1" fillId="0" borderId="28" xfId="0" applyNumberFormat="1" applyFont="1" applyBorder="1"/>
    <xf numFmtId="164" fontId="2" fillId="0" borderId="0" xfId="2" applyFont="1" applyBorder="1"/>
    <xf numFmtId="10" fontId="2" fillId="0" borderId="28" xfId="1" applyNumberFormat="1" applyFont="1" applyBorder="1"/>
    <xf numFmtId="164" fontId="1" fillId="0" borderId="28" xfId="2" applyFont="1" applyBorder="1"/>
    <xf numFmtId="164" fontId="2" fillId="0" borderId="0" xfId="2" applyFont="1" applyAlignment="1">
      <alignment horizontal="center"/>
    </xf>
    <xf numFmtId="9" fontId="2" fillId="0" borderId="0" xfId="0" applyNumberFormat="1" applyFont="1"/>
    <xf numFmtId="44" fontId="2" fillId="0" borderId="0" xfId="0" applyNumberFormat="1" applyFont="1"/>
    <xf numFmtId="0" fontId="2" fillId="0" borderId="24" xfId="0" applyFont="1" applyBorder="1"/>
    <xf numFmtId="167" fontId="2" fillId="0" borderId="3" xfId="0" applyNumberFormat="1" applyFont="1" applyBorder="1" applyAlignment="1">
      <alignment horizontal="left" wrapText="1"/>
    </xf>
    <xf numFmtId="0" fontId="2" fillId="0" borderId="28" xfId="0" applyFont="1" applyBorder="1" applyAlignment="1">
      <alignment horizontal="left"/>
    </xf>
    <xf numFmtId="166" fontId="2" fillId="0" borderId="28" xfId="1" applyNumberFormat="1" applyFont="1" applyBorder="1"/>
    <xf numFmtId="10" fontId="2" fillId="0" borderId="28" xfId="0" applyNumberFormat="1" applyFont="1" applyBorder="1"/>
    <xf numFmtId="8" fontId="2" fillId="0" borderId="28" xfId="0" applyNumberFormat="1" applyFont="1" applyBorder="1"/>
    <xf numFmtId="174" fontId="2" fillId="0" borderId="28" xfId="0" applyNumberFormat="1" applyFont="1" applyBorder="1"/>
    <xf numFmtId="170" fontId="2" fillId="0" borderId="28" xfId="0" applyNumberFormat="1" applyFont="1" applyBorder="1"/>
    <xf numFmtId="165" fontId="2" fillId="0" borderId="3" xfId="0" applyNumberFormat="1" applyFont="1" applyBorder="1"/>
    <xf numFmtId="0" fontId="1" fillId="0" borderId="30" xfId="0" applyFont="1" applyBorder="1" applyAlignment="1">
      <alignment horizontal="center"/>
    </xf>
    <xf numFmtId="167" fontId="1" fillId="0" borderId="31" xfId="0" applyNumberFormat="1" applyFont="1" applyBorder="1" applyAlignment="1">
      <alignment horizontal="center"/>
    </xf>
    <xf numFmtId="167" fontId="2" fillId="0" borderId="28" xfId="0" applyNumberFormat="1" applyFont="1" applyBorder="1" applyAlignment="1">
      <alignment horizontal="left"/>
    </xf>
    <xf numFmtId="0" fontId="0" fillId="0" borderId="28" xfId="0" applyBorder="1"/>
    <xf numFmtId="165" fontId="18" fillId="0" borderId="28" xfId="0" applyNumberFormat="1" applyFont="1" applyBorder="1"/>
    <xf numFmtId="0" fontId="18" fillId="0" borderId="0" xfId="0" applyFont="1" applyAlignment="1">
      <alignment horizontal="center"/>
    </xf>
    <xf numFmtId="44" fontId="17" fillId="0" borderId="0" xfId="0" applyNumberFormat="1" applyFont="1"/>
    <xf numFmtId="164" fontId="18" fillId="0" borderId="0" xfId="2" applyFont="1"/>
    <xf numFmtId="44" fontId="18" fillId="0" borderId="0" xfId="0" applyNumberFormat="1" applyFont="1"/>
    <xf numFmtId="164" fontId="18" fillId="0" borderId="0" xfId="0" applyNumberFormat="1" applyFont="1"/>
    <xf numFmtId="164" fontId="17" fillId="0" borderId="0" xfId="0" applyNumberFormat="1" applyFont="1"/>
    <xf numFmtId="164" fontId="17" fillId="0" borderId="0" xfId="2" applyFont="1"/>
    <xf numFmtId="174" fontId="2" fillId="0" borderId="0" xfId="0" applyNumberFormat="1" applyFont="1"/>
    <xf numFmtId="0" fontId="2" fillId="0" borderId="28" xfId="0" applyFont="1" applyBorder="1" applyAlignment="1">
      <alignment horizontal="center" vertical="center"/>
    </xf>
    <xf numFmtId="2" fontId="2" fillId="0" borderId="28" xfId="0" applyNumberFormat="1" applyFont="1" applyBorder="1" applyAlignment="1">
      <alignment horizontal="center" vertical="center"/>
    </xf>
    <xf numFmtId="164" fontId="2" fillId="0" borderId="28" xfId="2" applyFont="1" applyBorder="1" applyAlignment="1">
      <alignment horizontal="center" vertical="center"/>
    </xf>
    <xf numFmtId="10" fontId="2" fillId="0" borderId="28" xfId="1" applyNumberFormat="1" applyFont="1" applyBorder="1" applyAlignment="1">
      <alignment horizontal="center" vertical="center"/>
    </xf>
    <xf numFmtId="0" fontId="2" fillId="4" borderId="33" xfId="0" applyFont="1" applyFill="1" applyBorder="1"/>
    <xf numFmtId="44" fontId="2" fillId="0" borderId="34" xfId="0" applyNumberFormat="1" applyFont="1" applyBorder="1"/>
    <xf numFmtId="0" fontId="2" fillId="4" borderId="35" xfId="0" applyFont="1" applyFill="1" applyBorder="1"/>
    <xf numFmtId="164" fontId="2" fillId="0" borderId="36" xfId="2" applyFont="1" applyBorder="1"/>
    <xf numFmtId="10" fontId="2" fillId="0" borderId="36" xfId="0" applyNumberFormat="1" applyFont="1" applyBorder="1"/>
    <xf numFmtId="9" fontId="2" fillId="0" borderId="36" xfId="0" applyNumberFormat="1" applyFont="1" applyBorder="1"/>
    <xf numFmtId="0" fontId="20" fillId="4" borderId="35" xfId="0" applyFont="1" applyFill="1" applyBorder="1"/>
    <xf numFmtId="0" fontId="2" fillId="0" borderId="36" xfId="0" applyFont="1" applyBorder="1"/>
    <xf numFmtId="0" fontId="20" fillId="4" borderId="37" xfId="0" applyFont="1" applyFill="1" applyBorder="1"/>
    <xf numFmtId="0" fontId="2" fillId="0" borderId="38" xfId="0" applyFont="1" applyBorder="1"/>
    <xf numFmtId="0" fontId="2" fillId="0" borderId="33" xfId="0" applyFont="1" applyBorder="1"/>
    <xf numFmtId="0" fontId="2" fillId="0" borderId="35" xfId="0" applyFont="1" applyBorder="1"/>
    <xf numFmtId="0" fontId="1" fillId="0" borderId="37" xfId="0" applyFont="1" applyBorder="1"/>
    <xf numFmtId="10" fontId="2" fillId="0" borderId="34" xfId="1" applyNumberFormat="1" applyFont="1" applyBorder="1"/>
    <xf numFmtId="10" fontId="2" fillId="0" borderId="36" xfId="1" applyNumberFormat="1" applyFont="1" applyBorder="1"/>
    <xf numFmtId="10" fontId="1" fillId="0" borderId="38" xfId="0" applyNumberFormat="1" applyFont="1" applyBorder="1"/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164" fontId="2" fillId="0" borderId="43" xfId="2" applyFont="1" applyBorder="1" applyAlignment="1">
      <alignment horizontal="center"/>
    </xf>
    <xf numFmtId="164" fontId="2" fillId="0" borderId="44" xfId="2" applyFont="1" applyBorder="1" applyAlignment="1">
      <alignment horizontal="center"/>
    </xf>
    <xf numFmtId="0" fontId="1" fillId="0" borderId="45" xfId="0" applyFont="1" applyBorder="1"/>
    <xf numFmtId="44" fontId="1" fillId="0" borderId="46" xfId="0" applyNumberFormat="1" applyFont="1" applyBorder="1"/>
    <xf numFmtId="10" fontId="1" fillId="0" borderId="46" xfId="0" applyNumberFormat="1" applyFont="1" applyBorder="1"/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164" fontId="2" fillId="0" borderId="47" xfId="0" applyNumberFormat="1" applyFont="1" applyBorder="1"/>
    <xf numFmtId="0" fontId="2" fillId="0" borderId="47" xfId="0" applyFont="1" applyBorder="1"/>
    <xf numFmtId="44" fontId="2" fillId="0" borderId="36" xfId="0" applyNumberFormat="1" applyFont="1" applyBorder="1"/>
    <xf numFmtId="0" fontId="2" fillId="0" borderId="37" xfId="0" applyFont="1" applyBorder="1"/>
    <xf numFmtId="0" fontId="2" fillId="0" borderId="48" xfId="0" applyFont="1" applyBorder="1"/>
    <xf numFmtId="164" fontId="2" fillId="0" borderId="48" xfId="2" applyFont="1" applyBorder="1"/>
    <xf numFmtId="164" fontId="2" fillId="0" borderId="38" xfId="2" applyFont="1" applyBorder="1"/>
    <xf numFmtId="44" fontId="2" fillId="0" borderId="49" xfId="0" applyNumberFormat="1" applyFont="1" applyBorder="1"/>
    <xf numFmtId="0" fontId="2" fillId="0" borderId="3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44" fontId="2" fillId="0" borderId="28" xfId="0" applyNumberFormat="1" applyFont="1" applyBorder="1" applyAlignment="1">
      <alignment horizontal="center"/>
    </xf>
    <xf numFmtId="10" fontId="2" fillId="0" borderId="28" xfId="0" applyNumberFormat="1" applyFont="1" applyBorder="1" applyAlignment="1">
      <alignment horizontal="center"/>
    </xf>
    <xf numFmtId="0" fontId="0" fillId="0" borderId="0" xfId="0"/>
    <xf numFmtId="167" fontId="1" fillId="0" borderId="25" xfId="0" applyNumberFormat="1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173" fontId="2" fillId="0" borderId="3" xfId="0" applyNumberFormat="1" applyFont="1" applyBorder="1" applyAlignment="1">
      <alignment horizontal="center"/>
    </xf>
    <xf numFmtId="173" fontId="2" fillId="0" borderId="5" xfId="0" applyNumberFormat="1" applyFont="1" applyBorder="1" applyAlignment="1">
      <alignment horizontal="center"/>
    </xf>
    <xf numFmtId="175" fontId="2" fillId="0" borderId="28" xfId="0" applyNumberFormat="1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73" fontId="2" fillId="0" borderId="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0" fontId="2" fillId="0" borderId="0" xfId="0" applyFont="1" applyBorder="1"/>
    <xf numFmtId="165" fontId="1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71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left"/>
    </xf>
    <xf numFmtId="171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7" fontId="1" fillId="0" borderId="51" xfId="0" applyNumberFormat="1" applyFont="1" applyBorder="1" applyAlignment="1">
      <alignment horizontal="center"/>
    </xf>
    <xf numFmtId="165" fontId="1" fillId="0" borderId="28" xfId="0" applyNumberFormat="1" applyFont="1" applyBorder="1" applyAlignment="1">
      <alignment horizontal="center"/>
    </xf>
    <xf numFmtId="175" fontId="2" fillId="0" borderId="25" xfId="0" applyNumberFormat="1" applyFont="1" applyBorder="1" applyAlignment="1">
      <alignment horizontal="center"/>
    </xf>
    <xf numFmtId="175" fontId="2" fillId="0" borderId="28" xfId="0" applyNumberFormat="1" applyFont="1" applyBorder="1" applyAlignment="1">
      <alignment horizontal="center"/>
    </xf>
    <xf numFmtId="175" fontId="2" fillId="0" borderId="3" xfId="0" applyNumberFormat="1" applyFont="1" applyBorder="1" applyAlignment="1">
      <alignment horizontal="center"/>
    </xf>
    <xf numFmtId="175" fontId="1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2" fillId="0" borderId="0" xfId="0" applyNumberFormat="1" applyFont="1" applyBorder="1"/>
    <xf numFmtId="165" fontId="1" fillId="0" borderId="0" xfId="0" applyNumberFormat="1" applyFont="1" applyBorder="1"/>
    <xf numFmtId="165" fontId="2" fillId="0" borderId="3" xfId="0" applyNumberFormat="1" applyFont="1" applyBorder="1" applyAlignment="1">
      <alignment horizontal="center"/>
    </xf>
    <xf numFmtId="165" fontId="1" fillId="0" borderId="28" xfId="0" applyNumberFormat="1" applyFont="1" applyBorder="1"/>
    <xf numFmtId="165" fontId="2" fillId="0" borderId="26" xfId="0" applyNumberFormat="1" applyFont="1" applyBorder="1" applyAlignment="1">
      <alignment horizontal="center"/>
    </xf>
    <xf numFmtId="167" fontId="1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2" fillId="0" borderId="28" xfId="0" applyNumberFormat="1" applyFont="1" applyBorder="1" applyAlignment="1">
      <alignment horizontal="center"/>
    </xf>
    <xf numFmtId="0" fontId="2" fillId="0" borderId="1" xfId="0" applyNumberFormat="1" applyFont="1" applyBorder="1"/>
    <xf numFmtId="0" fontId="2" fillId="0" borderId="2" xfId="0" applyNumberFormat="1" applyFont="1" applyBorder="1"/>
    <xf numFmtId="0" fontId="1" fillId="0" borderId="6" xfId="0" applyNumberFormat="1" applyFont="1" applyBorder="1"/>
    <xf numFmtId="175" fontId="1" fillId="0" borderId="28" xfId="0" applyNumberFormat="1" applyFont="1" applyBorder="1"/>
    <xf numFmtId="176" fontId="2" fillId="0" borderId="22" xfId="0" applyNumberFormat="1" applyFont="1" applyBorder="1"/>
    <xf numFmtId="176" fontId="2" fillId="0" borderId="3" xfId="0" applyNumberFormat="1" applyFont="1" applyBorder="1"/>
    <xf numFmtId="176" fontId="1" fillId="0" borderId="3" xfId="0" applyNumberFormat="1" applyFont="1" applyBorder="1"/>
    <xf numFmtId="0" fontId="1" fillId="5" borderId="28" xfId="0" applyFont="1" applyFill="1" applyBorder="1" applyAlignment="1">
      <alignment horizontal="center"/>
    </xf>
    <xf numFmtId="0" fontId="1" fillId="5" borderId="28" xfId="0" applyFont="1" applyFill="1" applyBorder="1" applyAlignment="1">
      <alignment horizontal="center" vertical="center"/>
    </xf>
    <xf numFmtId="176" fontId="2" fillId="0" borderId="28" xfId="0" applyNumberFormat="1" applyFont="1" applyBorder="1"/>
    <xf numFmtId="176" fontId="17" fillId="0" borderId="28" xfId="0" applyNumberFormat="1" applyFont="1" applyBorder="1"/>
    <xf numFmtId="0" fontId="16" fillId="0" borderId="2" xfId="0" applyFont="1" applyBorder="1"/>
    <xf numFmtId="165" fontId="16" fillId="0" borderId="2" xfId="0" applyNumberFormat="1" applyFont="1" applyBorder="1"/>
    <xf numFmtId="0" fontId="16" fillId="0" borderId="28" xfId="0" applyFont="1" applyBorder="1"/>
    <xf numFmtId="165" fontId="16" fillId="0" borderId="28" xfId="0" applyNumberFormat="1" applyFont="1" applyBorder="1"/>
    <xf numFmtId="0" fontId="1" fillId="0" borderId="6" xfId="0" applyFont="1" applyBorder="1"/>
    <xf numFmtId="165" fontId="2" fillId="0" borderId="5" xfId="0" applyNumberFormat="1" applyFont="1" applyBorder="1"/>
    <xf numFmtId="0" fontId="1" fillId="0" borderId="28" xfId="0" applyFont="1" applyBorder="1" applyAlignment="1">
      <alignment horizontal="center" vertical="center"/>
    </xf>
    <xf numFmtId="0" fontId="2" fillId="0" borderId="0" xfId="0" applyFont="1" applyBorder="1" applyAlignment="1"/>
    <xf numFmtId="167" fontId="2" fillId="0" borderId="3" xfId="0" applyNumberFormat="1" applyFont="1" applyBorder="1"/>
    <xf numFmtId="167" fontId="1" fillId="0" borderId="3" xfId="0" applyNumberFormat="1" applyFont="1" applyBorder="1"/>
    <xf numFmtId="3" fontId="2" fillId="0" borderId="3" xfId="0" applyNumberFormat="1" applyFont="1" applyBorder="1" applyAlignment="1">
      <alignment horizontal="center"/>
    </xf>
    <xf numFmtId="167" fontId="2" fillId="0" borderId="0" xfId="0" applyNumberFormat="1" applyFont="1" applyBorder="1"/>
    <xf numFmtId="167" fontId="1" fillId="0" borderId="0" xfId="0" applyNumberFormat="1" applyFont="1" applyBorder="1"/>
    <xf numFmtId="3" fontId="2" fillId="0" borderId="0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167" fontId="2" fillId="0" borderId="28" xfId="0" applyNumberFormat="1" applyFont="1" applyBorder="1"/>
    <xf numFmtId="167" fontId="1" fillId="0" borderId="28" xfId="0" applyNumberFormat="1" applyFont="1" applyBorder="1"/>
    <xf numFmtId="3" fontId="2" fillId="0" borderId="28" xfId="0" applyNumberFormat="1" applyFont="1" applyBorder="1" applyAlignment="1">
      <alignment horizontal="center"/>
    </xf>
    <xf numFmtId="167" fontId="2" fillId="0" borderId="0" xfId="0" applyNumberFormat="1" applyFont="1" applyBorder="1" applyAlignment="1">
      <alignment horizontal="left"/>
    </xf>
    <xf numFmtId="3" fontId="2" fillId="0" borderId="2" xfId="0" applyNumberFormat="1" applyFont="1" applyBorder="1" applyAlignment="1">
      <alignment horizontal="center"/>
    </xf>
    <xf numFmtId="167" fontId="1" fillId="0" borderId="28" xfId="0" applyNumberFormat="1" applyFont="1" applyBorder="1" applyAlignment="1">
      <alignment horizontal="left"/>
    </xf>
    <xf numFmtId="3" fontId="1" fillId="0" borderId="28" xfId="0" applyNumberFormat="1" applyFont="1" applyBorder="1" applyAlignment="1">
      <alignment horizontal="center"/>
    </xf>
    <xf numFmtId="0" fontId="1" fillId="0" borderId="0" xfId="0" applyFont="1" applyBorder="1"/>
    <xf numFmtId="164" fontId="2" fillId="0" borderId="0" xfId="0" applyNumberFormat="1" applyFont="1" applyBorder="1"/>
    <xf numFmtId="167" fontId="1" fillId="0" borderId="0" xfId="0" applyNumberFormat="1" applyFont="1" applyBorder="1" applyAlignment="1">
      <alignment horizontal="left"/>
    </xf>
    <xf numFmtId="164" fontId="1" fillId="0" borderId="0" xfId="0" applyNumberFormat="1" applyFont="1" applyBorder="1"/>
    <xf numFmtId="3" fontId="1" fillId="0" borderId="0" xfId="0" applyNumberFormat="1" applyFont="1" applyBorder="1" applyAlignment="1">
      <alignment horizontal="center"/>
    </xf>
    <xf numFmtId="167" fontId="1" fillId="5" borderId="1" xfId="0" applyNumberFormat="1" applyFont="1" applyFill="1" applyBorder="1" applyAlignment="1">
      <alignment horizontal="center"/>
    </xf>
    <xf numFmtId="0" fontId="1" fillId="5" borderId="0" xfId="0" applyFont="1" applyFill="1"/>
    <xf numFmtId="167" fontId="1" fillId="5" borderId="1" xfId="0" applyNumberFormat="1" applyFont="1" applyFill="1" applyBorder="1" applyAlignment="1">
      <alignment horizontal="center" wrapText="1"/>
    </xf>
    <xf numFmtId="167" fontId="1" fillId="5" borderId="2" xfId="0" applyNumberFormat="1" applyFont="1" applyFill="1" applyBorder="1" applyAlignment="1">
      <alignment horizontal="center" wrapText="1"/>
    </xf>
    <xf numFmtId="0" fontId="17" fillId="5" borderId="29" xfId="0" applyFont="1" applyFill="1" applyBorder="1"/>
    <xf numFmtId="0" fontId="17" fillId="5" borderId="28" xfId="0" applyFont="1" applyFill="1" applyBorder="1"/>
    <xf numFmtId="167" fontId="1" fillId="6" borderId="1" xfId="0" applyNumberFormat="1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10" fontId="2" fillId="6" borderId="1" xfId="0" applyNumberFormat="1" applyFont="1" applyFill="1" applyBorder="1" applyAlignment="1">
      <alignment horizontal="center"/>
    </xf>
    <xf numFmtId="165" fontId="1" fillId="6" borderId="24" xfId="0" applyNumberFormat="1" applyFont="1" applyFill="1" applyBorder="1" applyAlignment="1">
      <alignment horizontal="center"/>
    </xf>
    <xf numFmtId="167" fontId="1" fillId="7" borderId="1" xfId="0" applyNumberFormat="1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center"/>
    </xf>
    <xf numFmtId="10" fontId="2" fillId="7" borderId="1" xfId="0" applyNumberFormat="1" applyFont="1" applyFill="1" applyBorder="1" applyAlignment="1">
      <alignment horizontal="center"/>
    </xf>
    <xf numFmtId="165" fontId="1" fillId="7" borderId="24" xfId="0" applyNumberFormat="1" applyFont="1" applyFill="1" applyBorder="1" applyAlignment="1">
      <alignment horizontal="center"/>
    </xf>
    <xf numFmtId="0" fontId="2" fillId="5" borderId="0" xfId="0" applyFont="1" applyFill="1"/>
    <xf numFmtId="0" fontId="17" fillId="5" borderId="0" xfId="0" applyFont="1" applyFill="1"/>
    <xf numFmtId="0" fontId="21" fillId="0" borderId="0" xfId="3"/>
    <xf numFmtId="166" fontId="2" fillId="0" borderId="28" xfId="0" applyNumberFormat="1" applyFont="1" applyBorder="1"/>
    <xf numFmtId="1" fontId="2" fillId="0" borderId="0" xfId="0" applyNumberFormat="1" applyFont="1" applyBorder="1" applyAlignment="1">
      <alignment horizontal="center"/>
    </xf>
    <xf numFmtId="172" fontId="7" fillId="0" borderId="0" xfId="0" applyNumberFormat="1" applyFont="1" applyBorder="1"/>
    <xf numFmtId="1" fontId="2" fillId="0" borderId="28" xfId="0" applyNumberFormat="1" applyFont="1" applyBorder="1" applyAlignment="1">
      <alignment horizontal="center"/>
    </xf>
    <xf numFmtId="172" fontId="7" fillId="0" borderId="28" xfId="0" applyNumberFormat="1" applyFont="1" applyBorder="1"/>
    <xf numFmtId="1" fontId="2" fillId="0" borderId="28" xfId="0" applyNumberFormat="1" applyFont="1" applyBorder="1"/>
    <xf numFmtId="0" fontId="2" fillId="0" borderId="28" xfId="0" applyFont="1" applyBorder="1" applyAlignment="1">
      <alignment horizontal="center"/>
    </xf>
    <xf numFmtId="0" fontId="2" fillId="0" borderId="0" xfId="0" applyFont="1" applyFill="1" applyBorder="1" applyAlignment="1"/>
    <xf numFmtId="0" fontId="18" fillId="0" borderId="28" xfId="0" applyFont="1" applyBorder="1" applyAlignment="1">
      <alignment horizontal="center"/>
    </xf>
    <xf numFmtId="164" fontId="18" fillId="0" borderId="28" xfId="2" applyFont="1" applyBorder="1"/>
    <xf numFmtId="164" fontId="17" fillId="0" borderId="28" xfId="0" applyNumberFormat="1" applyFont="1" applyBorder="1"/>
    <xf numFmtId="164" fontId="18" fillId="0" borderId="28" xfId="0" applyNumberFormat="1" applyFont="1" applyBorder="1"/>
    <xf numFmtId="44" fontId="18" fillId="0" borderId="28" xfId="0" applyNumberFormat="1" applyFont="1" applyBorder="1"/>
    <xf numFmtId="0" fontId="2" fillId="0" borderId="0" xfId="0" applyFont="1" applyAlignment="1">
      <alignment horizontal="right"/>
    </xf>
    <xf numFmtId="9" fontId="18" fillId="0" borderId="0" xfId="0" applyNumberFormat="1" applyFont="1" applyAlignment="1">
      <alignment horizontal="left"/>
    </xf>
    <xf numFmtId="0" fontId="18" fillId="0" borderId="0" xfId="0" applyFont="1" applyAlignment="1">
      <alignment horizontal="right"/>
    </xf>
    <xf numFmtId="0" fontId="1" fillId="0" borderId="2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1" fillId="0" borderId="2" xfId="0" applyFont="1" applyBorder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0" fontId="2" fillId="0" borderId="28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2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5" borderId="28" xfId="0" applyFont="1" applyFill="1" applyBorder="1" applyAlignment="1">
      <alignment horizontal="center"/>
    </xf>
    <xf numFmtId="167" fontId="5" fillId="0" borderId="7" xfId="0" applyNumberFormat="1" applyFont="1" applyBorder="1" applyAlignment="1">
      <alignment horizontal="center" vertical="center"/>
    </xf>
    <xf numFmtId="0" fontId="4" fillId="0" borderId="8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8" fillId="0" borderId="7" xfId="0" applyFont="1" applyBorder="1" applyAlignment="1">
      <alignment horizontal="center" vertical="center" wrapText="1"/>
    </xf>
    <xf numFmtId="0" fontId="4" fillId="0" borderId="14" xfId="0" applyFont="1" applyBorder="1"/>
    <xf numFmtId="0" fontId="0" fillId="0" borderId="0" xfId="0"/>
    <xf numFmtId="0" fontId="4" fillId="0" borderId="15" xfId="0" applyFont="1" applyBorder="1"/>
    <xf numFmtId="167" fontId="8" fillId="0" borderId="7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/>
    </xf>
    <xf numFmtId="0" fontId="4" fillId="0" borderId="16" xfId="0" applyFont="1" applyBorder="1"/>
    <xf numFmtId="0" fontId="9" fillId="0" borderId="2" xfId="0" applyFont="1" applyBorder="1" applyAlignment="1">
      <alignment horizontal="center" vertical="center" wrapText="1"/>
    </xf>
  </cellXfs>
  <cellStyles count="4">
    <cellStyle name="Hipervínculo" xfId="3" builtinId="8"/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customschemas.google.com/relationships/workbookmetadata" Target="metadata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333375</xdr:colOff>
      <xdr:row>0</xdr:row>
      <xdr:rowOff>161925</xdr:rowOff>
    </xdr:from>
    <xdr:ext cx="3943350" cy="18097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CAA92C95-CB44-4CEC-AF74-AF6800D60BB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38725" y="161925"/>
          <a:ext cx="3943350" cy="18097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598921</xdr:colOff>
      <xdr:row>0</xdr:row>
      <xdr:rowOff>93808</xdr:rowOff>
    </xdr:from>
    <xdr:to>
      <xdr:col>13</xdr:col>
      <xdr:colOff>384704</xdr:colOff>
      <xdr:row>14</xdr:row>
      <xdr:rowOff>126702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3AFF734-CE82-1424-0061-F396CFCFA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57955" y="93808"/>
          <a:ext cx="6530398" cy="27605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409575</xdr:colOff>
      <xdr:row>4</xdr:row>
      <xdr:rowOff>95250</xdr:rowOff>
    </xdr:from>
    <xdr:ext cx="2623602" cy="3817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CFEC26BE-8844-439B-B621-03A7161C39D8}"/>
                </a:ext>
              </a:extLst>
            </xdr:cNvPr>
            <xdr:cNvSpPr txBox="1"/>
          </xdr:nvSpPr>
          <xdr:spPr>
            <a:xfrm>
              <a:off x="5348464" y="901599"/>
              <a:ext cx="2623602" cy="3817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200" b="0" i="1">
                        <a:latin typeface="Cambria Math" panose="02040503050406030204" pitchFamily="18" charset="0"/>
                      </a:rPr>
                      <m:t>𝐵𝑙</m:t>
                    </m:r>
                    <m:r>
                      <a:rPr lang="es-CO" sz="12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200" b="0" i="1">
                        <a:latin typeface="Cambria Math" panose="02040503050406030204" pitchFamily="18" charset="0"/>
                      </a:rPr>
                      <m:t>𝐵𝑜</m:t>
                    </m:r>
                    <m:r>
                      <a:rPr lang="es-CO" sz="1200" b="0" i="1">
                        <a:latin typeface="Cambria Math" panose="02040503050406030204" pitchFamily="18" charset="0"/>
                      </a:rPr>
                      <m:t>∗(1+</m:t>
                    </m:r>
                    <m:d>
                      <m:dPr>
                        <m:ctrlPr>
                          <a:rPr lang="es-CO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1−</m:t>
                        </m:r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𝑇𝑥</m:t>
                        </m:r>
                      </m:e>
                    </m:d>
                    <m:r>
                      <a:rPr lang="es-CO" sz="1200" b="0" i="1">
                        <a:latin typeface="Cambria Math" panose="02040503050406030204" pitchFamily="18" charset="0"/>
                      </a:rPr>
                      <m:t>∗</m:t>
                    </m:r>
                    <m:f>
                      <m:fPr>
                        <m:ctrlPr>
                          <a:rPr lang="es-CO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𝑐𝑟𝑒𝑑𝑖𝑡𝑜</m:t>
                        </m:r>
                      </m:num>
                      <m:den>
                        <m:r>
                          <a:rPr lang="es-CO" sz="1200" b="0" i="1">
                            <a:latin typeface="Cambria Math" panose="02040503050406030204" pitchFamily="18" charset="0"/>
                          </a:rPr>
                          <m:t>𝑝𝑎𝑡𝑟𝑖𝑚𝑜𝑛𝑖𝑜</m:t>
                        </m:r>
                      </m:den>
                    </m:f>
                    <m:r>
                      <a:rPr lang="es-CO" sz="1200" b="0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s-CO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CFEC26BE-8844-439B-B621-03A7161C39D8}"/>
                </a:ext>
              </a:extLst>
            </xdr:cNvPr>
            <xdr:cNvSpPr txBox="1"/>
          </xdr:nvSpPr>
          <xdr:spPr>
            <a:xfrm>
              <a:off x="5348464" y="901599"/>
              <a:ext cx="2623602" cy="3817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200" b="0" i="0">
                  <a:latin typeface="Cambria Math" panose="02040503050406030204" pitchFamily="18" charset="0"/>
                </a:rPr>
                <a:t>𝐵𝑙=𝐵𝑜∗(1+(1−𝑇𝑥)∗𝑐𝑟𝑒𝑑𝑖𝑡𝑜/𝑝𝑎𝑡𝑟𝑖𝑚𝑜𝑛𝑖𝑜)</a:t>
              </a:r>
              <a:endParaRPr lang="es-CO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28575</xdr:colOff>
      <xdr:row>1</xdr:row>
      <xdr:rowOff>66675</xdr:rowOff>
    </xdr:from>
    <xdr:ext cx="2276475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28575</xdr:colOff>
      <xdr:row>13</xdr:row>
      <xdr:rowOff>47625</xdr:rowOff>
    </xdr:from>
    <xdr:ext cx="2324100" cy="609600"/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38100</xdr:colOff>
      <xdr:row>22</xdr:row>
      <xdr:rowOff>142875</xdr:rowOff>
    </xdr:from>
    <xdr:ext cx="2409825" cy="704850"/>
    <xdr:pic>
      <xdr:nvPicPr>
        <xdr:cNvPr id="4" name="image5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9525</xdr:colOff>
      <xdr:row>31</xdr:row>
      <xdr:rowOff>142875</xdr:rowOff>
    </xdr:from>
    <xdr:ext cx="2390775" cy="790575"/>
    <xdr:pic>
      <xdr:nvPicPr>
        <xdr:cNvPr id="5" name="image4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3</xdr:row>
      <xdr:rowOff>0</xdr:rowOff>
    </xdr:from>
    <xdr:ext cx="4019550" cy="18097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www.bancoagrario.gov.co/system/files/2026-04/alcance_1_tasas_colocaciones_del_30mar_al_05abr_2026.pdf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6"/>
  <sheetViews>
    <sheetView topLeftCell="A35" zoomScale="57" workbookViewId="0">
      <selection activeCell="D45" sqref="D45"/>
    </sheetView>
  </sheetViews>
  <sheetFormatPr baseColWidth="10" defaultColWidth="9.1796875" defaultRowHeight="15.5" x14ac:dyDescent="0.35"/>
  <cols>
    <col min="1" max="1" width="62.26953125" style="63" bestFit="1" customWidth="1"/>
    <col min="2" max="2" width="21.26953125" style="63" customWidth="1"/>
    <col min="3" max="3" width="24" style="63" bestFit="1" customWidth="1"/>
    <col min="4" max="4" width="23.453125" style="63" bestFit="1" customWidth="1"/>
    <col min="5" max="5" width="20.7265625" style="63" customWidth="1"/>
    <col min="6" max="6" width="26.1796875" style="63" bestFit="1" customWidth="1"/>
    <col min="7" max="7" width="22.81640625" style="63" bestFit="1" customWidth="1"/>
    <col min="8" max="8" width="14" style="63" bestFit="1" customWidth="1"/>
    <col min="9" max="16384" width="9.1796875" style="63"/>
  </cols>
  <sheetData>
    <row r="1" spans="1:7" s="283" customFormat="1" ht="15" x14ac:dyDescent="0.3">
      <c r="E1" s="283" t="s">
        <v>0</v>
      </c>
    </row>
    <row r="3" spans="1:7" x14ac:dyDescent="0.35">
      <c r="A3" s="282" t="s">
        <v>352</v>
      </c>
    </row>
    <row r="4" spans="1:7" x14ac:dyDescent="0.35">
      <c r="A4" s="55" t="s">
        <v>1</v>
      </c>
      <c r="B4" s="56" t="s">
        <v>2</v>
      </c>
      <c r="C4" s="55" t="s">
        <v>3</v>
      </c>
      <c r="D4" s="57" t="s">
        <v>4</v>
      </c>
      <c r="E4" s="57" t="s">
        <v>5</v>
      </c>
      <c r="F4" s="55" t="s">
        <v>6</v>
      </c>
      <c r="G4" s="55" t="s">
        <v>7</v>
      </c>
    </row>
    <row r="5" spans="1:7" x14ac:dyDescent="0.35">
      <c r="A5" s="51" t="s">
        <v>339</v>
      </c>
      <c r="B5" s="1">
        <v>1</v>
      </c>
      <c r="C5" s="52">
        <v>1749030</v>
      </c>
      <c r="D5" s="52">
        <f>+C5*B5</f>
        <v>1749030</v>
      </c>
      <c r="E5" s="1">
        <v>5</v>
      </c>
      <c r="F5" s="52">
        <f>+D5/E5</f>
        <v>349806</v>
      </c>
      <c r="G5" s="52">
        <f>+F5/12</f>
        <v>29150.5</v>
      </c>
    </row>
    <row r="6" spans="1:7" x14ac:dyDescent="0.35">
      <c r="A6" s="51" t="s">
        <v>340</v>
      </c>
      <c r="B6" s="1">
        <v>1</v>
      </c>
      <c r="C6" s="52">
        <v>669070</v>
      </c>
      <c r="D6" s="52">
        <f t="shared" ref="D6:D12" si="0">+C6*B6</f>
        <v>669070</v>
      </c>
      <c r="E6" s="1">
        <v>5</v>
      </c>
      <c r="F6" s="52">
        <f t="shared" ref="F6:F16" si="1">+D6/E6</f>
        <v>133814</v>
      </c>
      <c r="G6" s="52">
        <f t="shared" ref="G6:G17" si="2">+F6/12</f>
        <v>11151.166666666666</v>
      </c>
    </row>
    <row r="7" spans="1:7" x14ac:dyDescent="0.35">
      <c r="A7" s="51" t="s">
        <v>341</v>
      </c>
      <c r="B7" s="1">
        <v>1</v>
      </c>
      <c r="C7" s="52">
        <v>399050</v>
      </c>
      <c r="D7" s="52">
        <f t="shared" si="0"/>
        <v>399050</v>
      </c>
      <c r="E7" s="1">
        <v>5</v>
      </c>
      <c r="F7" s="52">
        <f t="shared" si="1"/>
        <v>79810</v>
      </c>
      <c r="G7" s="52">
        <f t="shared" si="2"/>
        <v>6650.833333333333</v>
      </c>
    </row>
    <row r="8" spans="1:7" x14ac:dyDescent="0.35">
      <c r="A8" s="51" t="s">
        <v>343</v>
      </c>
      <c r="B8" s="1">
        <v>1</v>
      </c>
      <c r="C8" s="52">
        <v>129900</v>
      </c>
      <c r="D8" s="52">
        <f t="shared" si="0"/>
        <v>129900</v>
      </c>
      <c r="E8" s="1">
        <v>5</v>
      </c>
      <c r="F8" s="52">
        <f t="shared" si="1"/>
        <v>25980</v>
      </c>
      <c r="G8" s="52">
        <f t="shared" si="2"/>
        <v>2165</v>
      </c>
    </row>
    <row r="9" spans="1:7" x14ac:dyDescent="0.35">
      <c r="A9" s="51" t="s">
        <v>344</v>
      </c>
      <c r="B9" s="1">
        <v>1</v>
      </c>
      <c r="C9" s="52">
        <v>149900</v>
      </c>
      <c r="D9" s="52">
        <f t="shared" si="0"/>
        <v>149900</v>
      </c>
      <c r="E9" s="1">
        <v>5</v>
      </c>
      <c r="F9" s="52">
        <f>+D9/E9</f>
        <v>29980</v>
      </c>
      <c r="G9" s="52">
        <f t="shared" si="2"/>
        <v>2498.3333333333335</v>
      </c>
    </row>
    <row r="10" spans="1:7" x14ac:dyDescent="0.35">
      <c r="A10" s="51" t="s">
        <v>342</v>
      </c>
      <c r="B10" s="1">
        <v>1</v>
      </c>
      <c r="C10" s="52">
        <v>499900</v>
      </c>
      <c r="D10" s="52">
        <f>+C10*B10</f>
        <v>499900</v>
      </c>
      <c r="E10" s="1">
        <v>10</v>
      </c>
      <c r="F10" s="52">
        <f t="shared" si="1"/>
        <v>49990</v>
      </c>
      <c r="G10" s="52">
        <f t="shared" si="2"/>
        <v>4165.833333333333</v>
      </c>
    </row>
    <row r="11" spans="1:7" x14ac:dyDescent="0.35">
      <c r="A11" s="51" t="s">
        <v>345</v>
      </c>
      <c r="B11" s="1">
        <v>1</v>
      </c>
      <c r="C11" s="52">
        <v>369900</v>
      </c>
      <c r="D11" s="52">
        <f t="shared" si="0"/>
        <v>369900</v>
      </c>
      <c r="E11" s="1">
        <v>10</v>
      </c>
      <c r="F11" s="52">
        <f>+D11/E11</f>
        <v>36990</v>
      </c>
      <c r="G11" s="52">
        <f t="shared" si="2"/>
        <v>3082.5</v>
      </c>
    </row>
    <row r="12" spans="1:7" x14ac:dyDescent="0.35">
      <c r="A12" s="141" t="s">
        <v>346</v>
      </c>
      <c r="B12" s="1">
        <v>1</v>
      </c>
      <c r="C12" s="52">
        <v>299900</v>
      </c>
      <c r="D12" s="52">
        <f t="shared" si="0"/>
        <v>299900</v>
      </c>
      <c r="E12" s="1">
        <v>10</v>
      </c>
      <c r="F12" s="52">
        <f t="shared" si="1"/>
        <v>29990</v>
      </c>
      <c r="G12" s="52">
        <f t="shared" si="2"/>
        <v>2499.1666666666665</v>
      </c>
    </row>
    <row r="13" spans="1:7" x14ac:dyDescent="0.35">
      <c r="A13" s="71" t="s">
        <v>347</v>
      </c>
      <c r="B13" s="1">
        <v>1</v>
      </c>
      <c r="C13" s="52">
        <v>359000</v>
      </c>
      <c r="D13" s="52">
        <f>+C13*B13</f>
        <v>359000</v>
      </c>
      <c r="E13" s="1">
        <v>10</v>
      </c>
      <c r="F13" s="52">
        <f t="shared" si="1"/>
        <v>35900</v>
      </c>
      <c r="G13" s="52">
        <f t="shared" si="2"/>
        <v>2991.6666666666665</v>
      </c>
    </row>
    <row r="14" spans="1:7" x14ac:dyDescent="0.35">
      <c r="A14" s="131" t="s">
        <v>348</v>
      </c>
      <c r="B14" s="209">
        <v>2</v>
      </c>
      <c r="C14" s="52">
        <v>710850</v>
      </c>
      <c r="D14" s="52">
        <f>+C14*B14</f>
        <v>1421700</v>
      </c>
      <c r="E14" s="1">
        <v>10</v>
      </c>
      <c r="F14" s="52">
        <f>+D14/E14</f>
        <v>142170</v>
      </c>
      <c r="G14" s="52">
        <f t="shared" si="2"/>
        <v>11847.5</v>
      </c>
    </row>
    <row r="15" spans="1:7" x14ac:dyDescent="0.35">
      <c r="A15" s="131" t="s">
        <v>349</v>
      </c>
      <c r="B15" s="209">
        <v>1</v>
      </c>
      <c r="C15" s="52">
        <v>124900</v>
      </c>
      <c r="D15" s="52">
        <f>+C15*B15</f>
        <v>124900</v>
      </c>
      <c r="E15" s="1">
        <v>10</v>
      </c>
      <c r="F15" s="52">
        <f t="shared" si="1"/>
        <v>12490</v>
      </c>
      <c r="G15" s="52">
        <f t="shared" si="2"/>
        <v>1040.8333333333333</v>
      </c>
    </row>
    <row r="16" spans="1:7" x14ac:dyDescent="0.35">
      <c r="A16" s="131" t="s">
        <v>350</v>
      </c>
      <c r="B16" s="209">
        <v>1</v>
      </c>
      <c r="C16" s="52">
        <v>399900</v>
      </c>
      <c r="D16" s="52">
        <f t="shared" ref="D16:D17" si="3">+C16*B16</f>
        <v>399900</v>
      </c>
      <c r="E16" s="1">
        <v>10</v>
      </c>
      <c r="F16" s="52">
        <f t="shared" si="1"/>
        <v>39990</v>
      </c>
      <c r="G16" s="52">
        <f t="shared" si="2"/>
        <v>3332.5</v>
      </c>
    </row>
    <row r="17" spans="1:7" x14ac:dyDescent="0.35">
      <c r="A17" s="131" t="s">
        <v>351</v>
      </c>
      <c r="B17" s="210">
        <v>1</v>
      </c>
      <c r="C17" s="53">
        <v>109900</v>
      </c>
      <c r="D17" s="52">
        <f t="shared" si="3"/>
        <v>109900</v>
      </c>
      <c r="E17" s="49">
        <v>10</v>
      </c>
      <c r="F17" s="52">
        <f>+D17/E17</f>
        <v>10990</v>
      </c>
      <c r="G17" s="52">
        <f t="shared" si="2"/>
        <v>915.83333333333337</v>
      </c>
    </row>
    <row r="18" spans="1:7" x14ac:dyDescent="0.35">
      <c r="A18" s="208" t="s">
        <v>17</v>
      </c>
      <c r="B18" s="64"/>
      <c r="C18" s="64"/>
      <c r="D18" s="148">
        <f>+SUM(D5:D17)</f>
        <v>6682050</v>
      </c>
      <c r="E18" s="65"/>
      <c r="F18" s="54">
        <f>+SUM(F5:F17)</f>
        <v>977900</v>
      </c>
      <c r="G18" s="54">
        <f>+SUM(G5:G17)</f>
        <v>81491.666666666657</v>
      </c>
    </row>
    <row r="21" spans="1:7" s="283" customFormat="1" ht="15" x14ac:dyDescent="0.3">
      <c r="E21" s="283" t="s">
        <v>32</v>
      </c>
    </row>
    <row r="22" spans="1:7" x14ac:dyDescent="0.35">
      <c r="A22" s="250" t="s">
        <v>356</v>
      </c>
    </row>
    <row r="23" spans="1:7" x14ac:dyDescent="0.35">
      <c r="A23" s="73" t="s">
        <v>353</v>
      </c>
      <c r="B23" s="70" t="s">
        <v>2</v>
      </c>
      <c r="C23" s="70" t="s">
        <v>354</v>
      </c>
      <c r="D23" s="70" t="s">
        <v>355</v>
      </c>
      <c r="E23" s="72" t="s">
        <v>42</v>
      </c>
    </row>
    <row r="24" spans="1:7" x14ac:dyDescent="0.35">
      <c r="A24" s="1" t="s">
        <v>357</v>
      </c>
      <c r="B24" s="1">
        <v>150</v>
      </c>
      <c r="C24" s="110">
        <v>24000</v>
      </c>
      <c r="D24" s="211">
        <f>+B24*C24</f>
        <v>3600000</v>
      </c>
      <c r="E24" s="213">
        <f>+D24*12</f>
        <v>43200000</v>
      </c>
    </row>
    <row r="25" spans="1:7" x14ac:dyDescent="0.35">
      <c r="A25" s="1" t="s">
        <v>358</v>
      </c>
      <c r="B25" s="1">
        <v>100</v>
      </c>
      <c r="C25" s="110">
        <v>21000</v>
      </c>
      <c r="D25" s="211">
        <f t="shared" ref="D25:D27" si="4">+B25*C25</f>
        <v>2100000</v>
      </c>
      <c r="E25" s="213">
        <f t="shared" ref="E25:E27" si="5">+D25*12</f>
        <v>25200000</v>
      </c>
    </row>
    <row r="26" spans="1:7" x14ac:dyDescent="0.35">
      <c r="A26" s="1" t="s">
        <v>359</v>
      </c>
      <c r="B26" s="1">
        <v>84</v>
      </c>
      <c r="C26" s="110">
        <v>13000</v>
      </c>
      <c r="D26" s="211">
        <f t="shared" si="4"/>
        <v>1092000</v>
      </c>
      <c r="E26" s="213">
        <f t="shared" si="5"/>
        <v>13104000</v>
      </c>
    </row>
    <row r="27" spans="1:7" x14ac:dyDescent="0.35">
      <c r="A27" s="1" t="s">
        <v>360</v>
      </c>
      <c r="B27" s="1">
        <v>668</v>
      </c>
      <c r="C27" s="110">
        <v>2000</v>
      </c>
      <c r="D27" s="211">
        <f t="shared" si="4"/>
        <v>1336000</v>
      </c>
      <c r="E27" s="213">
        <f t="shared" si="5"/>
        <v>16032000</v>
      </c>
    </row>
    <row r="28" spans="1:7" x14ac:dyDescent="0.35">
      <c r="A28" s="70" t="s">
        <v>4</v>
      </c>
      <c r="B28" s="1"/>
      <c r="C28" s="110">
        <f>+SUM(C24:C27)</f>
        <v>60000</v>
      </c>
      <c r="D28" s="110">
        <f>+SUM(D24:D27)</f>
        <v>8128000</v>
      </c>
      <c r="E28" s="212">
        <f>+SUM(E24:E27)</f>
        <v>97536000</v>
      </c>
      <c r="F28" s="100"/>
    </row>
    <row r="29" spans="1:7" x14ac:dyDescent="0.35">
      <c r="A29" s="214"/>
      <c r="B29" s="215"/>
      <c r="C29" s="216"/>
      <c r="D29" s="216"/>
      <c r="E29" s="216"/>
      <c r="F29" s="100"/>
    </row>
    <row r="30" spans="1:7" x14ac:dyDescent="0.35">
      <c r="A30" s="251" t="s">
        <v>361</v>
      </c>
      <c r="F30" s="100"/>
    </row>
    <row r="31" spans="1:7" x14ac:dyDescent="0.35">
      <c r="A31" s="73" t="s">
        <v>353</v>
      </c>
      <c r="B31" s="70" t="s">
        <v>415</v>
      </c>
      <c r="C31" s="70" t="s">
        <v>354</v>
      </c>
      <c r="D31" s="70" t="s">
        <v>355</v>
      </c>
      <c r="E31" s="72" t="s">
        <v>42</v>
      </c>
      <c r="F31" s="100"/>
    </row>
    <row r="32" spans="1:7" x14ac:dyDescent="0.35">
      <c r="A32" s="1" t="s">
        <v>362</v>
      </c>
      <c r="B32" s="1">
        <v>334</v>
      </c>
      <c r="C32" s="110">
        <v>2800</v>
      </c>
      <c r="D32" s="211">
        <f>+B32*C32</f>
        <v>935200</v>
      </c>
      <c r="E32" s="213">
        <f>+D32*12</f>
        <v>11222400</v>
      </c>
      <c r="F32" s="100"/>
    </row>
    <row r="33" spans="1:6" x14ac:dyDescent="0.35">
      <c r="A33" s="1" t="s">
        <v>363</v>
      </c>
      <c r="B33" s="1">
        <v>334</v>
      </c>
      <c r="C33" s="110">
        <v>8000</v>
      </c>
      <c r="D33" s="211">
        <f>+B33*C33</f>
        <v>2672000</v>
      </c>
      <c r="E33" s="213">
        <f t="shared" ref="E33:E35" si="6">+D33*12</f>
        <v>32064000</v>
      </c>
      <c r="F33" s="100"/>
    </row>
    <row r="34" spans="1:6" x14ac:dyDescent="0.35">
      <c r="A34" s="1" t="s">
        <v>364</v>
      </c>
      <c r="B34" s="1">
        <v>334</v>
      </c>
      <c r="C34" s="110">
        <v>850</v>
      </c>
      <c r="D34" s="211">
        <f>+B34*C34</f>
        <v>283900</v>
      </c>
      <c r="E34" s="213">
        <f t="shared" si="6"/>
        <v>3406800</v>
      </c>
      <c r="F34" s="100"/>
    </row>
    <row r="35" spans="1:6" x14ac:dyDescent="0.35">
      <c r="A35" s="1" t="s">
        <v>365</v>
      </c>
      <c r="B35" s="1">
        <v>334</v>
      </c>
      <c r="C35" s="110">
        <v>1200</v>
      </c>
      <c r="D35" s="211">
        <f>+B35*C35</f>
        <v>400800</v>
      </c>
      <c r="E35" s="213">
        <f t="shared" si="6"/>
        <v>4809600</v>
      </c>
      <c r="F35" s="100"/>
    </row>
    <row r="36" spans="1:6" x14ac:dyDescent="0.35">
      <c r="A36" s="70" t="s">
        <v>4</v>
      </c>
      <c r="B36" s="1"/>
      <c r="C36" s="110">
        <f>+SUM(C32:C35)</f>
        <v>12850</v>
      </c>
      <c r="D36" s="110">
        <f>+SUM(D32:D35)</f>
        <v>4291900</v>
      </c>
      <c r="E36" s="212">
        <f>+SUM(E32:E35)</f>
        <v>51502800</v>
      </c>
      <c r="F36" s="139"/>
    </row>
    <row r="38" spans="1:6" x14ac:dyDescent="0.35">
      <c r="A38" s="250" t="s">
        <v>366</v>
      </c>
    </row>
    <row r="39" spans="1:6" x14ac:dyDescent="0.35">
      <c r="A39" s="73" t="s">
        <v>353</v>
      </c>
      <c r="B39" s="70" t="s">
        <v>2</v>
      </c>
      <c r="C39" s="70" t="s">
        <v>372</v>
      </c>
      <c r="D39" s="72" t="s">
        <v>42</v>
      </c>
    </row>
    <row r="40" spans="1:6" x14ac:dyDescent="0.35">
      <c r="A40" s="1" t="s">
        <v>367</v>
      </c>
      <c r="B40" s="1">
        <v>4008</v>
      </c>
      <c r="C40" s="110">
        <v>900</v>
      </c>
      <c r="D40" s="213">
        <f>+C40*B40</f>
        <v>3607200</v>
      </c>
    </row>
    <row r="41" spans="1:6" x14ac:dyDescent="0.35">
      <c r="A41" s="1" t="s">
        <v>368</v>
      </c>
      <c r="B41" s="1">
        <v>4008</v>
      </c>
      <c r="C41" s="110">
        <v>300</v>
      </c>
      <c r="D41" s="213">
        <f t="shared" ref="D41:D44" si="7">+C41*B41</f>
        <v>1202400</v>
      </c>
    </row>
    <row r="42" spans="1:6" x14ac:dyDescent="0.35">
      <c r="A42" s="1" t="s">
        <v>369</v>
      </c>
      <c r="B42" s="1">
        <v>4008</v>
      </c>
      <c r="C42" s="110">
        <v>800</v>
      </c>
      <c r="D42" s="213">
        <f t="shared" si="7"/>
        <v>3206400</v>
      </c>
    </row>
    <row r="43" spans="1:6" x14ac:dyDescent="0.35">
      <c r="A43" s="1" t="s">
        <v>370</v>
      </c>
      <c r="B43" s="1">
        <v>4008</v>
      </c>
      <c r="C43" s="110">
        <v>1000</v>
      </c>
      <c r="D43" s="213">
        <f t="shared" si="7"/>
        <v>4008000</v>
      </c>
    </row>
    <row r="44" spans="1:6" x14ac:dyDescent="0.35">
      <c r="A44" s="1" t="s">
        <v>371</v>
      </c>
      <c r="B44" s="1">
        <v>5</v>
      </c>
      <c r="C44" s="110">
        <v>12000</v>
      </c>
      <c r="D44" s="213">
        <f t="shared" si="7"/>
        <v>60000</v>
      </c>
    </row>
    <row r="45" spans="1:6" x14ac:dyDescent="0.35">
      <c r="A45" s="70" t="s">
        <v>4</v>
      </c>
      <c r="B45" s="1"/>
      <c r="C45" s="110">
        <f>+SUM(C40:C44)</f>
        <v>15000</v>
      </c>
      <c r="D45" s="212">
        <f>+SUM(D40:D44)</f>
        <v>12084000</v>
      </c>
    </row>
    <row r="47" spans="1:6" x14ac:dyDescent="0.35">
      <c r="A47" s="284" t="s">
        <v>33</v>
      </c>
    </row>
    <row r="48" spans="1:6" ht="15.75" customHeight="1" x14ac:dyDescent="0.35">
      <c r="A48" s="3" t="s">
        <v>34</v>
      </c>
      <c r="B48" s="288" t="s">
        <v>35</v>
      </c>
      <c r="C48" s="292" t="s">
        <v>36</v>
      </c>
      <c r="D48" s="58" t="s">
        <v>373</v>
      </c>
    </row>
    <row r="49" spans="1:8" x14ac:dyDescent="0.35">
      <c r="A49" s="52">
        <v>2580000</v>
      </c>
      <c r="B49" s="289">
        <f>+D49-C49</f>
        <v>26.509999999999998</v>
      </c>
      <c r="C49" s="293">
        <v>9</v>
      </c>
      <c r="D49" s="1">
        <v>35.51</v>
      </c>
    </row>
    <row r="50" spans="1:8" x14ac:dyDescent="0.35">
      <c r="A50" s="51" t="s">
        <v>37</v>
      </c>
      <c r="B50" s="290">
        <f>+B49/D49</f>
        <v>0.74655026753027309</v>
      </c>
      <c r="C50" s="294">
        <f>+C49/D49</f>
        <v>0.25344973246972685</v>
      </c>
    </row>
    <row r="51" spans="1:8" x14ac:dyDescent="0.35">
      <c r="A51" s="52">
        <f>+A49/D49</f>
        <v>72655.589974655028</v>
      </c>
      <c r="B51" s="291">
        <f>+B49*A51</f>
        <v>1926099.6902281046</v>
      </c>
      <c r="C51" s="295">
        <f>+C49*A51</f>
        <v>653900.30977189529</v>
      </c>
    </row>
    <row r="52" spans="1:8" x14ac:dyDescent="0.35">
      <c r="A52" s="60"/>
      <c r="B52" s="61"/>
      <c r="C52" s="61"/>
    </row>
    <row r="53" spans="1:8" x14ac:dyDescent="0.35">
      <c r="A53" s="284" t="s">
        <v>374</v>
      </c>
    </row>
    <row r="54" spans="1:8" x14ac:dyDescent="0.35">
      <c r="A54" s="50" t="s">
        <v>353</v>
      </c>
      <c r="B54" s="228" t="s">
        <v>355</v>
      </c>
      <c r="C54" s="229" t="s">
        <v>41</v>
      </c>
      <c r="D54" s="219"/>
      <c r="E54" s="219"/>
      <c r="F54" s="219"/>
      <c r="G54" s="219"/>
      <c r="H54" s="219"/>
    </row>
    <row r="55" spans="1:8" x14ac:dyDescent="0.35">
      <c r="A55" s="51" t="s">
        <v>375</v>
      </c>
      <c r="B55" s="230">
        <v>307600</v>
      </c>
      <c r="C55" s="231">
        <f>+B55*12</f>
        <v>3691200</v>
      </c>
      <c r="D55" s="220"/>
      <c r="E55" s="221"/>
      <c r="F55" s="222"/>
      <c r="G55" s="223"/>
      <c r="H55" s="223"/>
    </row>
    <row r="56" spans="1:8" x14ac:dyDescent="0.35">
      <c r="A56" s="51" t="s">
        <v>376</v>
      </c>
      <c r="B56" s="232">
        <v>20000</v>
      </c>
      <c r="C56" s="231">
        <f t="shared" ref="C56:C58" si="8">+B56*12</f>
        <v>240000</v>
      </c>
      <c r="D56" s="220"/>
      <c r="E56" s="221"/>
      <c r="F56" s="222"/>
      <c r="G56" s="223"/>
      <c r="H56" s="223"/>
    </row>
    <row r="57" spans="1:8" x14ac:dyDescent="0.35">
      <c r="A57" s="51" t="s">
        <v>377</v>
      </c>
      <c r="B57" s="232">
        <v>8400</v>
      </c>
      <c r="C57" s="231">
        <f t="shared" si="8"/>
        <v>100800</v>
      </c>
      <c r="D57" s="220"/>
      <c r="E57" s="221"/>
      <c r="F57" s="222"/>
      <c r="G57" s="223"/>
      <c r="H57" s="223"/>
    </row>
    <row r="58" spans="1:8" x14ac:dyDescent="0.35">
      <c r="A58" s="60" t="s">
        <v>378</v>
      </c>
      <c r="B58" s="232">
        <v>65633</v>
      </c>
      <c r="C58" s="231">
        <f t="shared" si="8"/>
        <v>787596</v>
      </c>
      <c r="D58" s="220"/>
      <c r="E58" s="221"/>
      <c r="F58" s="222"/>
      <c r="G58" s="223"/>
      <c r="H58" s="223"/>
    </row>
    <row r="59" spans="1:8" x14ac:dyDescent="0.35">
      <c r="A59" s="3" t="s">
        <v>17</v>
      </c>
      <c r="B59" s="233">
        <f>+SUM(B55:B58)</f>
        <v>401633</v>
      </c>
      <c r="C59" s="233">
        <f>+SUM(C55:C58)</f>
        <v>4819596</v>
      </c>
      <c r="D59" s="226"/>
      <c r="E59" s="227"/>
      <c r="F59" s="224"/>
      <c r="G59" s="225"/>
      <c r="H59" s="225"/>
    </row>
    <row r="60" spans="1:8" x14ac:dyDescent="0.35">
      <c r="A60" s="60"/>
      <c r="B60" s="61"/>
      <c r="C60" s="61"/>
    </row>
    <row r="61" spans="1:8" x14ac:dyDescent="0.35">
      <c r="A61" s="285" t="s">
        <v>38</v>
      </c>
      <c r="B61" s="61"/>
      <c r="C61" s="61"/>
    </row>
    <row r="62" spans="1:8" x14ac:dyDescent="0.35">
      <c r="A62" s="55" t="s">
        <v>39</v>
      </c>
      <c r="B62" s="62" t="s">
        <v>2</v>
      </c>
      <c r="C62" s="234" t="s">
        <v>3</v>
      </c>
      <c r="D62" s="229" t="s">
        <v>379</v>
      </c>
      <c r="E62" s="217"/>
    </row>
    <row r="63" spans="1:8" x14ac:dyDescent="0.35">
      <c r="A63" s="54" t="s">
        <v>380</v>
      </c>
      <c r="B63" s="1">
        <v>4</v>
      </c>
      <c r="C63" s="237">
        <f>+C36+C26</f>
        <v>25850</v>
      </c>
      <c r="D63" s="115">
        <f>+C63*B63</f>
        <v>103400</v>
      </c>
      <c r="E63" s="235"/>
    </row>
    <row r="64" spans="1:8" x14ac:dyDescent="0.35">
      <c r="A64" s="67" t="s">
        <v>17</v>
      </c>
      <c r="B64" s="67"/>
      <c r="C64" s="69"/>
      <c r="D64" s="238">
        <f>+SUM(D63:D63)</f>
        <v>103400</v>
      </c>
      <c r="E64" s="236"/>
    </row>
    <row r="66" spans="1:5" x14ac:dyDescent="0.35">
      <c r="A66" s="285" t="s">
        <v>381</v>
      </c>
    </row>
    <row r="67" spans="1:5" x14ac:dyDescent="0.35">
      <c r="A67" s="59" t="s">
        <v>353</v>
      </c>
      <c r="B67" s="59" t="s">
        <v>2</v>
      </c>
      <c r="C67" s="57" t="s">
        <v>3</v>
      </c>
      <c r="D67" s="113" t="s">
        <v>42</v>
      </c>
      <c r="E67" s="240"/>
    </row>
    <row r="68" spans="1:5" x14ac:dyDescent="0.35">
      <c r="A68" s="64" t="s">
        <v>382</v>
      </c>
      <c r="B68" s="1">
        <v>6</v>
      </c>
      <c r="C68" s="239">
        <v>62100</v>
      </c>
      <c r="D68" s="242">
        <f>+B68*C68</f>
        <v>372600</v>
      </c>
      <c r="E68" s="241"/>
    </row>
    <row r="69" spans="1:5" x14ac:dyDescent="0.35">
      <c r="A69" s="64" t="s">
        <v>383</v>
      </c>
      <c r="B69" s="1">
        <v>12</v>
      </c>
      <c r="C69" s="239">
        <v>3500</v>
      </c>
      <c r="D69" s="242">
        <f>+B69*C69</f>
        <v>42000</v>
      </c>
      <c r="E69" s="241"/>
    </row>
    <row r="70" spans="1:5" x14ac:dyDescent="0.35">
      <c r="A70" s="64" t="s">
        <v>384</v>
      </c>
      <c r="B70" s="1">
        <v>1</v>
      </c>
      <c r="C70" s="239">
        <v>60700</v>
      </c>
      <c r="D70" s="242">
        <f>+B70*C70</f>
        <v>60700</v>
      </c>
      <c r="E70" s="241"/>
    </row>
    <row r="71" spans="1:5" x14ac:dyDescent="0.35">
      <c r="A71" s="69" t="s">
        <v>17</v>
      </c>
      <c r="B71" s="64"/>
      <c r="C71" s="229">
        <f>+SUM(C68:C70)</f>
        <v>126300</v>
      </c>
      <c r="D71" s="229">
        <f>+SUM(D68:D70)</f>
        <v>475300</v>
      </c>
      <c r="E71" s="217"/>
    </row>
    <row r="73" spans="1:5" x14ac:dyDescent="0.35">
      <c r="A73" s="284" t="s">
        <v>385</v>
      </c>
    </row>
    <row r="74" spans="1:5" x14ac:dyDescent="0.35">
      <c r="A74" s="55" t="s">
        <v>353</v>
      </c>
      <c r="B74" s="59" t="s">
        <v>2</v>
      </c>
      <c r="C74" s="59" t="s">
        <v>34</v>
      </c>
      <c r="D74" s="59" t="s">
        <v>42</v>
      </c>
    </row>
    <row r="75" spans="1:5" x14ac:dyDescent="0.35">
      <c r="A75" s="51" t="s">
        <v>386</v>
      </c>
      <c r="B75" s="243">
        <v>1</v>
      </c>
      <c r="C75" s="247">
        <v>450000</v>
      </c>
      <c r="D75" s="213">
        <f>+C75*12</f>
        <v>5400000</v>
      </c>
    </row>
    <row r="76" spans="1:5" x14ac:dyDescent="0.35">
      <c r="A76" s="51" t="s">
        <v>387</v>
      </c>
      <c r="B76" s="244">
        <v>1</v>
      </c>
      <c r="C76" s="247">
        <v>500000</v>
      </c>
      <c r="D76" s="213">
        <f t="shared" ref="D76:D77" si="9">+C76*12</f>
        <v>6000000</v>
      </c>
    </row>
    <row r="77" spans="1:5" x14ac:dyDescent="0.35">
      <c r="A77" s="71" t="s">
        <v>388</v>
      </c>
      <c r="B77" s="243">
        <v>1</v>
      </c>
      <c r="C77" s="248">
        <v>350000</v>
      </c>
      <c r="D77" s="213">
        <f t="shared" si="9"/>
        <v>4200000</v>
      </c>
    </row>
    <row r="78" spans="1:5" x14ac:dyDescent="0.35">
      <c r="A78" s="67" t="s">
        <v>17</v>
      </c>
      <c r="B78" s="245"/>
      <c r="C78" s="249">
        <f>+SUM(C75:C77)</f>
        <v>1300000</v>
      </c>
      <c r="D78" s="246">
        <f>+SUM(D75:D77)</f>
        <v>15600000</v>
      </c>
    </row>
    <row r="80" spans="1:5" s="296" customFormat="1" x14ac:dyDescent="0.35">
      <c r="D80" s="297" t="s">
        <v>43</v>
      </c>
    </row>
    <row r="82" spans="1:3" x14ac:dyDescent="0.35">
      <c r="A82" s="286" t="s">
        <v>243</v>
      </c>
    </row>
    <row r="83" spans="1:3" customFormat="1" x14ac:dyDescent="0.35">
      <c r="A83" s="112" t="s">
        <v>1</v>
      </c>
      <c r="B83" s="113" t="s">
        <v>34</v>
      </c>
      <c r="C83" s="113" t="s">
        <v>42</v>
      </c>
    </row>
    <row r="84" spans="1:3" x14ac:dyDescent="0.35">
      <c r="A84" s="114" t="s">
        <v>33</v>
      </c>
      <c r="B84" s="115">
        <f>+B51</f>
        <v>1926099.6902281046</v>
      </c>
      <c r="C84" s="115">
        <f>B84*12</f>
        <v>23113196.282737255</v>
      </c>
    </row>
    <row r="85" spans="1:3" x14ac:dyDescent="0.35">
      <c r="A85" s="131" t="s">
        <v>356</v>
      </c>
      <c r="B85" s="115">
        <f>+D28</f>
        <v>8128000</v>
      </c>
      <c r="C85" s="115">
        <f>+E28</f>
        <v>97536000</v>
      </c>
    </row>
    <row r="86" spans="1:3" x14ac:dyDescent="0.35">
      <c r="A86" s="131" t="s">
        <v>389</v>
      </c>
      <c r="B86" s="115">
        <f>+D36</f>
        <v>4291900</v>
      </c>
      <c r="C86" s="115">
        <f>+E36</f>
        <v>51502800</v>
      </c>
    </row>
    <row r="87" spans="1:3" x14ac:dyDescent="0.35">
      <c r="A87" s="131" t="s">
        <v>390</v>
      </c>
      <c r="B87" s="115">
        <v>0</v>
      </c>
      <c r="C87" s="115">
        <f>+D45</f>
        <v>12084000</v>
      </c>
    </row>
    <row r="88" spans="1:3" x14ac:dyDescent="0.35">
      <c r="A88" s="114" t="s">
        <v>38</v>
      </c>
      <c r="B88" s="116">
        <v>0</v>
      </c>
      <c r="C88" s="116">
        <f>+D64</f>
        <v>103400</v>
      </c>
    </row>
    <row r="89" spans="1:3" x14ac:dyDescent="0.35">
      <c r="A89" s="114" t="s">
        <v>45</v>
      </c>
      <c r="B89" s="116">
        <f>+G18</f>
        <v>81491.666666666657</v>
      </c>
      <c r="C89" s="116">
        <f>+F18</f>
        <v>977900</v>
      </c>
    </row>
    <row r="90" spans="1:3" x14ac:dyDescent="0.35">
      <c r="A90" s="117" t="s">
        <v>46</v>
      </c>
      <c r="B90" s="118">
        <f>SUM(B84:B89)</f>
        <v>14427491.356894771</v>
      </c>
      <c r="C90" s="118">
        <f>SUM(C84:C89)</f>
        <v>185317296.28273726</v>
      </c>
    </row>
    <row r="92" spans="1:3" x14ac:dyDescent="0.35">
      <c r="A92" s="286" t="s">
        <v>244</v>
      </c>
    </row>
    <row r="93" spans="1:3" x14ac:dyDescent="0.35">
      <c r="A93" s="112" t="s">
        <v>1</v>
      </c>
      <c r="B93" s="113" t="s">
        <v>34</v>
      </c>
      <c r="C93" s="113" t="s">
        <v>42</v>
      </c>
    </row>
    <row r="94" spans="1:3" x14ac:dyDescent="0.35">
      <c r="A94" s="114" t="s">
        <v>44</v>
      </c>
      <c r="B94" s="115">
        <f>+B59</f>
        <v>401633</v>
      </c>
      <c r="C94" s="115">
        <f>+C59</f>
        <v>4819596</v>
      </c>
    </row>
    <row r="95" spans="1:3" x14ac:dyDescent="0.35">
      <c r="A95" s="117" t="s">
        <v>245</v>
      </c>
      <c r="B95" s="118">
        <f>SUM(B94:B94)</f>
        <v>401633</v>
      </c>
      <c r="C95" s="118">
        <f>SUM(C94:C94)</f>
        <v>4819596</v>
      </c>
    </row>
    <row r="97" spans="1:3" x14ac:dyDescent="0.35">
      <c r="A97" s="287" t="s">
        <v>47</v>
      </c>
    </row>
    <row r="98" spans="1:3" x14ac:dyDescent="0.35">
      <c r="A98" s="112" t="s">
        <v>1</v>
      </c>
      <c r="B98" s="113" t="s">
        <v>34</v>
      </c>
      <c r="C98" s="113" t="s">
        <v>42</v>
      </c>
    </row>
    <row r="99" spans="1:3" x14ac:dyDescent="0.35">
      <c r="A99" s="114" t="s">
        <v>33</v>
      </c>
      <c r="B99" s="115">
        <f>+C51</f>
        <v>653900.30977189529</v>
      </c>
      <c r="C99" s="115">
        <f>B99*12</f>
        <v>7846803.717262743</v>
      </c>
    </row>
    <row r="100" spans="1:3" x14ac:dyDescent="0.35">
      <c r="A100" s="114" t="s">
        <v>45</v>
      </c>
      <c r="B100" s="115">
        <f>+G18</f>
        <v>81491.666666666657</v>
      </c>
      <c r="C100" s="115">
        <f>B100*12</f>
        <v>977899.99999999988</v>
      </c>
    </row>
    <row r="101" spans="1:3" x14ac:dyDescent="0.35">
      <c r="A101" s="131" t="s">
        <v>381</v>
      </c>
      <c r="B101" s="115">
        <v>0</v>
      </c>
      <c r="C101" s="115">
        <f>+D71</f>
        <v>475300</v>
      </c>
    </row>
    <row r="102" spans="1:3" x14ac:dyDescent="0.35">
      <c r="A102" s="131" t="s">
        <v>385</v>
      </c>
      <c r="B102" s="252">
        <f>+C78</f>
        <v>1300000</v>
      </c>
      <c r="C102" s="252">
        <f>+D78</f>
        <v>15600000</v>
      </c>
    </row>
    <row r="103" spans="1:3" x14ac:dyDescent="0.35">
      <c r="A103" s="117" t="s">
        <v>17</v>
      </c>
      <c r="B103" s="253">
        <f>+SUM(B99:B102)</f>
        <v>2035391.9764385619</v>
      </c>
      <c r="C103" s="253">
        <f>+SUM(C99:C102)</f>
        <v>24900003.717262745</v>
      </c>
    </row>
    <row r="106" spans="1:3" x14ac:dyDescent="0.35">
      <c r="A106" s="1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5B4CD-C7E1-42AC-BADD-BAB9487ADB96}">
  <dimension ref="A2:T997"/>
  <sheetViews>
    <sheetView zoomScale="54" workbookViewId="0">
      <selection activeCell="D35" sqref="D35"/>
    </sheetView>
  </sheetViews>
  <sheetFormatPr baseColWidth="10" defaultColWidth="9.1796875" defaultRowHeight="15" customHeight="1" x14ac:dyDescent="0.35"/>
  <cols>
    <col min="1" max="1" width="10.7265625" customWidth="1"/>
    <col min="2" max="2" width="29.26953125" bestFit="1" customWidth="1"/>
    <col min="3" max="3" width="35.81640625" customWidth="1"/>
    <col min="4" max="4" width="18.54296875" customWidth="1"/>
    <col min="5" max="5" width="21.81640625" customWidth="1"/>
    <col min="6" max="6" width="27" customWidth="1"/>
    <col min="7" max="7" width="20.7265625" customWidth="1"/>
    <col min="8" max="8" width="21.81640625" customWidth="1"/>
    <col min="9" max="9" width="10.81640625" customWidth="1"/>
    <col min="10" max="10" width="26.26953125" customWidth="1"/>
    <col min="11" max="11" width="22.7265625" customWidth="1"/>
    <col min="12" max="12" width="19.54296875" customWidth="1"/>
    <col min="13" max="20" width="10.7265625" customWidth="1"/>
  </cols>
  <sheetData>
    <row r="2" spans="1:20" ht="20" x14ac:dyDescent="0.4">
      <c r="B2" s="254" t="s">
        <v>391</v>
      </c>
      <c r="C2" s="255">
        <v>1750905</v>
      </c>
    </row>
    <row r="3" spans="1:20" s="207" customFormat="1" ht="20" x14ac:dyDescent="0.4">
      <c r="B3" s="256" t="s">
        <v>392</v>
      </c>
      <c r="C3" s="257">
        <v>249095</v>
      </c>
    </row>
    <row r="5" spans="1:20" ht="15.5" x14ac:dyDescent="0.35">
      <c r="B5" s="70" t="s">
        <v>49</v>
      </c>
      <c r="C5" s="70" t="s">
        <v>50</v>
      </c>
    </row>
    <row r="6" spans="1:20" ht="15.5" x14ac:dyDescent="0.35">
      <c r="B6" s="1" t="s">
        <v>51</v>
      </c>
      <c r="C6" s="99">
        <v>5.2199999999999998E-3</v>
      </c>
      <c r="T6">
        <v>0.5</v>
      </c>
    </row>
    <row r="7" spans="1:20" ht="15.5" x14ac:dyDescent="0.35">
      <c r="B7" s="1" t="s">
        <v>52</v>
      </c>
      <c r="C7" s="99">
        <v>1.044E-2</v>
      </c>
    </row>
    <row r="8" spans="1:20" ht="15.5" x14ac:dyDescent="0.35">
      <c r="B8" s="1" t="s">
        <v>53</v>
      </c>
      <c r="C8" s="99">
        <v>2.436E-2</v>
      </c>
    </row>
    <row r="9" spans="1:20" ht="15.5" x14ac:dyDescent="0.35">
      <c r="B9" s="1" t="s">
        <v>54</v>
      </c>
      <c r="C9" s="99">
        <v>4.3499999999999997E-2</v>
      </c>
    </row>
    <row r="10" spans="1:20" ht="15.5" x14ac:dyDescent="0.35">
      <c r="B10" s="1" t="s">
        <v>55</v>
      </c>
      <c r="C10" s="99">
        <v>6.9599999999999995E-2</v>
      </c>
    </row>
    <row r="13" spans="1:20" ht="30" x14ac:dyDescent="0.35">
      <c r="A13" s="63"/>
      <c r="B13" s="63"/>
      <c r="C13" s="63"/>
      <c r="D13" s="260" t="s">
        <v>93</v>
      </c>
      <c r="E13" s="268" t="s">
        <v>396</v>
      </c>
      <c r="F13" s="269" t="s">
        <v>397</v>
      </c>
      <c r="G13" s="214"/>
      <c r="H13" s="63"/>
      <c r="I13" s="63"/>
      <c r="J13" s="63"/>
      <c r="K13" s="63"/>
      <c r="L13" s="63"/>
    </row>
    <row r="14" spans="1:20" ht="15.5" x14ac:dyDescent="0.35">
      <c r="A14" s="63"/>
      <c r="B14" s="315" t="s">
        <v>394</v>
      </c>
      <c r="C14" s="77" t="s">
        <v>393</v>
      </c>
      <c r="D14" s="259">
        <f>+C2</f>
        <v>1750905</v>
      </c>
      <c r="E14" s="262">
        <f>+D14*0.25+D14</f>
        <v>2188631.25</v>
      </c>
      <c r="F14" s="270">
        <f>+D14</f>
        <v>1750905</v>
      </c>
      <c r="G14" s="265"/>
      <c r="H14" s="97" t="s">
        <v>56</v>
      </c>
      <c r="I14" s="63"/>
      <c r="J14" s="63"/>
      <c r="K14" s="63"/>
      <c r="L14" s="63"/>
    </row>
    <row r="15" spans="1:20" ht="15.75" customHeight="1" x14ac:dyDescent="0.35">
      <c r="A15" s="63"/>
      <c r="B15" s="315"/>
      <c r="C15" s="77" t="s">
        <v>395</v>
      </c>
      <c r="D15" s="66">
        <f>+C3</f>
        <v>249095</v>
      </c>
      <c r="E15" s="262">
        <f>D15</f>
        <v>249095</v>
      </c>
      <c r="F15" s="270">
        <f>+D15</f>
        <v>249095</v>
      </c>
      <c r="G15" s="265"/>
      <c r="H15" s="55" t="s">
        <v>57</v>
      </c>
      <c r="I15" s="55" t="s">
        <v>2</v>
      </c>
      <c r="J15" s="55" t="s">
        <v>58</v>
      </c>
      <c r="K15" s="55" t="s">
        <v>59</v>
      </c>
      <c r="L15" s="55" t="s">
        <v>60</v>
      </c>
    </row>
    <row r="16" spans="1:20" ht="15.5" x14ac:dyDescent="0.35">
      <c r="A16" s="63"/>
      <c r="B16" s="315"/>
      <c r="C16" s="258" t="s">
        <v>61</v>
      </c>
      <c r="D16" s="68">
        <f>+SUM(D14:D15)</f>
        <v>2000000</v>
      </c>
      <c r="E16" s="263">
        <f>+E14+E15</f>
        <v>2437726.25</v>
      </c>
      <c r="F16" s="271">
        <f>+F14+F15</f>
        <v>2000000</v>
      </c>
      <c r="G16" s="266"/>
      <c r="H16" s="4" t="str">
        <f>+E13</f>
        <v xml:space="preserve">Gerente general </v>
      </c>
      <c r="I16" s="101">
        <v>1</v>
      </c>
      <c r="J16" s="4">
        <f>+E27</f>
        <v>3616565.5027500009</v>
      </c>
      <c r="K16" s="4">
        <f>+J16*I16</f>
        <v>3616565.5027500009</v>
      </c>
      <c r="L16" s="4">
        <f>+K16*12</f>
        <v>43398786.033000007</v>
      </c>
    </row>
    <row r="17" spans="1:12" ht="15.5" x14ac:dyDescent="0.35">
      <c r="A17" s="63"/>
      <c r="B17" s="316" t="s">
        <v>62</v>
      </c>
      <c r="C17" s="64" t="s">
        <v>63</v>
      </c>
      <c r="D17" s="102">
        <v>8.3299999999999999E-2</v>
      </c>
      <c r="E17" s="262">
        <f>+E16*$D$17</f>
        <v>203062.59662500001</v>
      </c>
      <c r="F17" s="270">
        <f>+F16*$D$17</f>
        <v>166600</v>
      </c>
      <c r="G17" s="265"/>
      <c r="H17" s="104" t="str">
        <f>+F13</f>
        <v xml:space="preserve">Auxiliar administrativo y comercial </v>
      </c>
      <c r="I17" s="274">
        <v>1</v>
      </c>
      <c r="J17" s="104">
        <f>+F27</f>
        <v>2959342.2876000004</v>
      </c>
      <c r="K17" s="4">
        <f>+J17*I17</f>
        <v>2959342.2876000004</v>
      </c>
      <c r="L17" s="4">
        <f>+K17*12</f>
        <v>35512107.451200008</v>
      </c>
    </row>
    <row r="18" spans="1:12" ht="15.75" customHeight="1" x14ac:dyDescent="0.35">
      <c r="A18" s="63"/>
      <c r="B18" s="317"/>
      <c r="C18" s="64" t="s">
        <v>64</v>
      </c>
      <c r="D18" s="102">
        <v>8.3299999999999999E-2</v>
      </c>
      <c r="E18" s="262">
        <f>+E16*$D$18</f>
        <v>203062.59662500001</v>
      </c>
      <c r="F18" s="270">
        <f>+F16*$D$18</f>
        <v>166600</v>
      </c>
      <c r="G18" s="265"/>
      <c r="H18" s="275" t="s">
        <v>17</v>
      </c>
      <c r="I18" s="276">
        <f>+SUM(I16:I17)</f>
        <v>2</v>
      </c>
      <c r="J18" s="276">
        <f t="shared" ref="J18:L18" si="0">+SUM(J16:J17)</f>
        <v>6575907.7903500013</v>
      </c>
      <c r="K18" s="276">
        <f t="shared" si="0"/>
        <v>6575907.7903500013</v>
      </c>
      <c r="L18" s="276">
        <f t="shared" si="0"/>
        <v>78910893.484200016</v>
      </c>
    </row>
    <row r="19" spans="1:12" ht="15.75" customHeight="1" x14ac:dyDescent="0.35">
      <c r="A19" s="63"/>
      <c r="B19" s="317"/>
      <c r="C19" s="64" t="s">
        <v>65</v>
      </c>
      <c r="D19" s="102">
        <v>4.1700000000000001E-2</v>
      </c>
      <c r="E19" s="262">
        <f>+E14*$D$19</f>
        <v>91265.923125000001</v>
      </c>
      <c r="F19" s="270">
        <f>+F14*$D$19</f>
        <v>73012.738500000007</v>
      </c>
      <c r="G19" s="265"/>
      <c r="H19" s="273"/>
      <c r="I19" s="267"/>
      <c r="J19" s="273"/>
      <c r="K19" s="273"/>
      <c r="L19" s="273"/>
    </row>
    <row r="20" spans="1:12" ht="15.75" customHeight="1" x14ac:dyDescent="0.35">
      <c r="A20" s="63"/>
      <c r="B20" s="318"/>
      <c r="C20" s="64" t="s">
        <v>66</v>
      </c>
      <c r="D20" s="102">
        <v>0.01</v>
      </c>
      <c r="E20" s="262">
        <f>+E16*$D$20</f>
        <v>24377.262500000001</v>
      </c>
      <c r="F20" s="270">
        <f>+F16*$D$20</f>
        <v>20000</v>
      </c>
      <c r="G20" s="265"/>
      <c r="H20" s="277"/>
      <c r="I20" s="218"/>
      <c r="J20" s="218"/>
      <c r="K20" s="218"/>
      <c r="L20" s="218"/>
    </row>
    <row r="21" spans="1:12" ht="15.75" customHeight="1" x14ac:dyDescent="0.35">
      <c r="A21" s="63"/>
      <c r="B21" s="319" t="s">
        <v>67</v>
      </c>
      <c r="C21" s="64" t="s">
        <v>68</v>
      </c>
      <c r="D21" s="102">
        <v>8.5000000000000006E-2</v>
      </c>
      <c r="E21" s="262">
        <f>+E14*$D$21</f>
        <v>186033.65625</v>
      </c>
      <c r="F21" s="270">
        <f>+F14*$D$21</f>
        <v>148826.92500000002</v>
      </c>
      <c r="G21" s="265"/>
      <c r="H21" s="240"/>
      <c r="I21" s="240"/>
      <c r="J21" s="240"/>
      <c r="K21" s="240"/>
      <c r="L21" s="240"/>
    </row>
    <row r="22" spans="1:12" ht="15.75" customHeight="1" x14ac:dyDescent="0.35">
      <c r="A22" s="63"/>
      <c r="B22" s="317"/>
      <c r="C22" s="64" t="s">
        <v>69</v>
      </c>
      <c r="D22" s="102">
        <v>0.12</v>
      </c>
      <c r="E22" s="262">
        <f>+E14*$D$22</f>
        <v>262635.75</v>
      </c>
      <c r="F22" s="270">
        <f>+F14*$D$22</f>
        <v>210108.6</v>
      </c>
      <c r="G22" s="265"/>
      <c r="H22" s="218"/>
      <c r="I22" s="267"/>
      <c r="J22" s="265"/>
      <c r="K22" s="278"/>
      <c r="L22" s="278"/>
    </row>
    <row r="23" spans="1:12" ht="15.75" customHeight="1" x14ac:dyDescent="0.35">
      <c r="A23" s="63"/>
      <c r="B23" s="318"/>
      <c r="C23" s="64" t="s">
        <v>70</v>
      </c>
      <c r="D23" s="103">
        <v>5.2199999999999998E-3</v>
      </c>
      <c r="E23" s="262">
        <f>+E14*C6</f>
        <v>11424.655124999999</v>
      </c>
      <c r="F23" s="270">
        <f>F14*$D$23</f>
        <v>9139.7240999999995</v>
      </c>
      <c r="G23" s="265"/>
      <c r="H23" s="218"/>
      <c r="I23" s="267"/>
      <c r="J23" s="265"/>
      <c r="K23" s="278"/>
      <c r="L23" s="278"/>
    </row>
    <row r="24" spans="1:12" ht="15.75" customHeight="1" x14ac:dyDescent="0.35">
      <c r="A24" s="63"/>
      <c r="B24" s="319" t="s">
        <v>71</v>
      </c>
      <c r="C24" s="64" t="s">
        <v>72</v>
      </c>
      <c r="D24" s="102">
        <v>0.02</v>
      </c>
      <c r="E24" s="262">
        <f>+E14*$D$24</f>
        <v>43772.625</v>
      </c>
      <c r="F24" s="270">
        <f>+F14*$D$24</f>
        <v>35018.1</v>
      </c>
      <c r="G24" s="265"/>
      <c r="H24" s="273"/>
      <c r="I24" s="215"/>
      <c r="J24" s="265"/>
      <c r="K24" s="278"/>
      <c r="L24" s="278"/>
    </row>
    <row r="25" spans="1:12" ht="15.75" customHeight="1" x14ac:dyDescent="0.35">
      <c r="A25" s="63"/>
      <c r="B25" s="317"/>
      <c r="C25" s="64" t="s">
        <v>73</v>
      </c>
      <c r="D25" s="102">
        <v>0.03</v>
      </c>
      <c r="E25" s="262">
        <f>+E14*$D$25</f>
        <v>65658.9375</v>
      </c>
      <c r="F25" s="270">
        <f>+F16*$D$25</f>
        <v>60000</v>
      </c>
      <c r="G25" s="265"/>
      <c r="H25" s="279"/>
      <c r="I25" s="281"/>
      <c r="J25" s="279"/>
      <c r="K25" s="279"/>
      <c r="L25" s="279"/>
    </row>
    <row r="26" spans="1:12" ht="15.75" customHeight="1" x14ac:dyDescent="0.35">
      <c r="A26" s="63"/>
      <c r="B26" s="318"/>
      <c r="C26" s="64" t="s">
        <v>74</v>
      </c>
      <c r="D26" s="102">
        <v>0.04</v>
      </c>
      <c r="E26" s="262">
        <f>+E14*$D$26</f>
        <v>87545.25</v>
      </c>
      <c r="F26" s="270">
        <f>+F14*$D$26</f>
        <v>70036.2</v>
      </c>
      <c r="G26" s="265"/>
      <c r="H26" s="218"/>
      <c r="I26" s="267"/>
      <c r="J26" s="265"/>
      <c r="K26" s="278"/>
      <c r="L26" s="278"/>
    </row>
    <row r="27" spans="1:12" ht="15.75" customHeight="1" x14ac:dyDescent="0.35">
      <c r="A27" s="63"/>
      <c r="B27" s="63"/>
      <c r="C27" s="63"/>
      <c r="D27" s="64" t="s">
        <v>75</v>
      </c>
      <c r="E27" s="262">
        <f>SUM(E16:E26)</f>
        <v>3616565.5027500009</v>
      </c>
      <c r="F27" s="270">
        <f>SUM(F16:F26)</f>
        <v>2959342.2876000004</v>
      </c>
      <c r="G27" s="265"/>
      <c r="H27" s="279"/>
      <c r="I27" s="218"/>
      <c r="J27" s="218"/>
      <c r="K27" s="280"/>
      <c r="L27" s="280"/>
    </row>
    <row r="28" spans="1:12" ht="15.75" customHeight="1" x14ac:dyDescent="0.35">
      <c r="A28" s="63"/>
      <c r="B28" s="63"/>
      <c r="C28" s="63"/>
      <c r="D28" s="64" t="s">
        <v>76</v>
      </c>
      <c r="E28" s="264">
        <v>1</v>
      </c>
      <c r="F28" s="272">
        <v>1</v>
      </c>
      <c r="G28" s="267"/>
      <c r="H28" s="63"/>
      <c r="I28" s="63"/>
      <c r="J28" s="63"/>
      <c r="K28" s="63"/>
      <c r="L28" s="63"/>
    </row>
    <row r="29" spans="1:12" ht="15.75" customHeight="1" x14ac:dyDescent="0.35">
      <c r="A29" s="63"/>
      <c r="B29" s="63"/>
      <c r="C29" s="63"/>
      <c r="D29" s="67" t="s">
        <v>77</v>
      </c>
      <c r="E29" s="263">
        <f>+E27*E28</f>
        <v>3616565.5027500009</v>
      </c>
      <c r="F29" s="271">
        <f>+F27*F28</f>
        <v>2959342.2876000004</v>
      </c>
      <c r="G29" s="266"/>
    </row>
    <row r="30" spans="1:12" ht="15.75" customHeight="1" x14ac:dyDescent="0.35">
      <c r="A30" s="63"/>
      <c r="B30" s="63"/>
      <c r="C30" s="63"/>
      <c r="D30" s="63"/>
      <c r="E30" s="63"/>
      <c r="F30" s="63"/>
      <c r="G30" s="63"/>
    </row>
    <row r="31" spans="1:12" ht="15.75" customHeight="1" x14ac:dyDescent="0.35">
      <c r="A31" s="63"/>
      <c r="B31" s="63"/>
      <c r="C31" s="63"/>
      <c r="D31" s="63"/>
      <c r="E31" s="63"/>
      <c r="F31" s="63"/>
      <c r="G31" s="63"/>
    </row>
    <row r="32" spans="1:12" ht="15.75" customHeight="1" x14ac:dyDescent="0.35">
      <c r="A32" s="63"/>
      <c r="B32" s="261"/>
      <c r="C32" s="261"/>
      <c r="D32" s="261"/>
      <c r="E32" s="261"/>
      <c r="F32" s="261"/>
      <c r="G32" s="261"/>
    </row>
    <row r="33" spans="1:7" ht="15.75" customHeight="1" x14ac:dyDescent="0.35">
      <c r="A33" s="63"/>
      <c r="B33" s="261"/>
      <c r="C33" s="261"/>
      <c r="D33" s="261"/>
      <c r="E33" s="261"/>
      <c r="F33" s="261"/>
      <c r="G33" s="261"/>
    </row>
    <row r="34" spans="1:7" ht="15.75" customHeight="1" x14ac:dyDescent="0.35">
      <c r="A34" s="63"/>
      <c r="B34" s="261"/>
      <c r="C34" s="261"/>
      <c r="D34" s="261"/>
      <c r="E34" s="261"/>
      <c r="F34" s="261"/>
      <c r="G34" s="261"/>
    </row>
    <row r="35" spans="1:7" ht="15.75" customHeight="1" x14ac:dyDescent="0.35">
      <c r="A35" s="63"/>
      <c r="B35" s="261"/>
      <c r="C35" s="261"/>
      <c r="D35" s="261"/>
      <c r="E35" s="261"/>
      <c r="F35" s="261"/>
      <c r="G35" s="261"/>
    </row>
    <row r="36" spans="1:7" ht="15.75" customHeight="1" x14ac:dyDescent="0.35">
      <c r="A36" s="63"/>
      <c r="B36" s="261"/>
      <c r="C36" s="261"/>
      <c r="D36" s="261"/>
      <c r="E36" s="261"/>
      <c r="F36" s="261"/>
      <c r="G36" s="261"/>
    </row>
    <row r="37" spans="1:7" ht="15.75" customHeight="1" x14ac:dyDescent="0.35">
      <c r="B37" s="261"/>
      <c r="C37" s="261"/>
      <c r="D37" s="261"/>
      <c r="E37" s="261"/>
      <c r="F37" s="261"/>
      <c r="G37" s="261"/>
    </row>
    <row r="38" spans="1:7" ht="15.75" customHeight="1" x14ac:dyDescent="0.35">
      <c r="B38" s="261"/>
      <c r="C38" s="261"/>
      <c r="D38" s="261"/>
      <c r="E38" s="261"/>
      <c r="F38" s="261"/>
      <c r="G38" s="261"/>
    </row>
    <row r="39" spans="1:7" ht="15.75" customHeight="1" x14ac:dyDescent="0.35">
      <c r="B39" s="261"/>
      <c r="C39" s="261"/>
      <c r="D39" s="261"/>
      <c r="E39" s="261"/>
      <c r="F39" s="261"/>
      <c r="G39" s="261"/>
    </row>
    <row r="40" spans="1:7" ht="15.75" customHeight="1" x14ac:dyDescent="0.35">
      <c r="B40" s="261"/>
      <c r="C40" s="261"/>
      <c r="D40" s="261"/>
      <c r="E40" s="261"/>
      <c r="F40" s="261"/>
      <c r="G40" s="261"/>
    </row>
    <row r="41" spans="1:7" ht="15.75" customHeight="1" x14ac:dyDescent="0.35">
      <c r="B41" s="261"/>
      <c r="C41" s="261"/>
      <c r="D41" s="261"/>
      <c r="E41" s="261"/>
      <c r="F41" s="261"/>
      <c r="G41" s="261"/>
    </row>
    <row r="42" spans="1:7" ht="15.75" customHeight="1" x14ac:dyDescent="0.35">
      <c r="B42" s="261"/>
      <c r="C42" s="261"/>
      <c r="D42" s="261"/>
      <c r="E42" s="261"/>
      <c r="F42" s="261"/>
      <c r="G42" s="261"/>
    </row>
    <row r="43" spans="1:7" ht="15.75" customHeight="1" x14ac:dyDescent="0.35">
      <c r="B43" s="261"/>
      <c r="C43" s="261"/>
      <c r="D43" s="261"/>
      <c r="E43" s="261"/>
      <c r="F43" s="261"/>
      <c r="G43" s="261"/>
    </row>
    <row r="44" spans="1:7" ht="15.75" customHeight="1" x14ac:dyDescent="0.35">
      <c r="B44" s="261"/>
      <c r="C44" s="261"/>
      <c r="D44" s="261"/>
      <c r="E44" s="261"/>
      <c r="F44" s="261"/>
      <c r="G44" s="261"/>
    </row>
    <row r="45" spans="1:7" ht="15.75" customHeight="1" x14ac:dyDescent="0.35">
      <c r="B45" s="261"/>
      <c r="C45" s="261"/>
      <c r="D45" s="261"/>
      <c r="E45" s="261"/>
      <c r="F45" s="261"/>
      <c r="G45" s="261"/>
    </row>
    <row r="46" spans="1:7" ht="15.75" customHeight="1" x14ac:dyDescent="0.35"/>
    <row r="47" spans="1:7" ht="15.75" customHeight="1" x14ac:dyDescent="0.35"/>
    <row r="48" spans="1:7" ht="15.75" customHeight="1" x14ac:dyDescent="0.35"/>
    <row r="49" spans="8:8" ht="15.75" customHeight="1" x14ac:dyDescent="0.35"/>
    <row r="50" spans="8:8" ht="15.75" customHeight="1" x14ac:dyDescent="0.35"/>
    <row r="51" spans="8:8" ht="15.75" customHeight="1" x14ac:dyDescent="0.35"/>
    <row r="52" spans="8:8" ht="15.75" customHeight="1" x14ac:dyDescent="0.35"/>
    <row r="53" spans="8:8" ht="15.75" customHeight="1" x14ac:dyDescent="0.35"/>
    <row r="54" spans="8:8" ht="15.75" customHeight="1" x14ac:dyDescent="0.35"/>
    <row r="55" spans="8:8" ht="15.75" customHeight="1" x14ac:dyDescent="0.35"/>
    <row r="56" spans="8:8" ht="15" customHeight="1" x14ac:dyDescent="0.35">
      <c r="H56" s="105"/>
    </row>
    <row r="57" spans="8:8" ht="15.75" customHeight="1" x14ac:dyDescent="0.35"/>
    <row r="58" spans="8:8" ht="15.75" customHeight="1" x14ac:dyDescent="0.35"/>
    <row r="59" spans="8:8" ht="15.75" customHeight="1" x14ac:dyDescent="0.35"/>
    <row r="60" spans="8:8" ht="15.75" customHeight="1" x14ac:dyDescent="0.35"/>
    <row r="61" spans="8:8" ht="15.75" customHeight="1" x14ac:dyDescent="0.35"/>
    <row r="62" spans="8:8" ht="15.75" customHeight="1" x14ac:dyDescent="0.35"/>
    <row r="63" spans="8:8" ht="15.75" customHeight="1" x14ac:dyDescent="0.35"/>
    <row r="64" spans="8:8" ht="15.75" customHeight="1" x14ac:dyDescent="0.35"/>
    <row r="65" spans="8:9" ht="15.75" customHeight="1" x14ac:dyDescent="0.35"/>
    <row r="66" spans="8:9" ht="15.75" customHeight="1" x14ac:dyDescent="0.35"/>
    <row r="67" spans="8:9" ht="15.75" customHeight="1" x14ac:dyDescent="0.35"/>
    <row r="68" spans="8:9" ht="15.75" customHeight="1" x14ac:dyDescent="0.35"/>
    <row r="69" spans="8:9" ht="15.75" customHeight="1" x14ac:dyDescent="0.35"/>
    <row r="70" spans="8:9" ht="15.75" customHeight="1" x14ac:dyDescent="0.35"/>
    <row r="71" spans="8:9" ht="15.75" customHeight="1" x14ac:dyDescent="0.35"/>
    <row r="72" spans="8:9" ht="15.75" customHeight="1" x14ac:dyDescent="0.35"/>
    <row r="73" spans="8:9" ht="15.75" customHeight="1" x14ac:dyDescent="0.35"/>
    <row r="74" spans="8:9" ht="15.75" customHeight="1" x14ac:dyDescent="0.35"/>
    <row r="75" spans="8:9" ht="15.75" customHeight="1" x14ac:dyDescent="0.35"/>
    <row r="76" spans="8:9" ht="15.75" customHeight="1" x14ac:dyDescent="0.35"/>
    <row r="77" spans="8:9" ht="15.75" customHeight="1" x14ac:dyDescent="0.35"/>
    <row r="78" spans="8:9" ht="15.75" customHeight="1" x14ac:dyDescent="0.35"/>
    <row r="79" spans="8:9" ht="15.75" customHeight="1" x14ac:dyDescent="0.35"/>
    <row r="80" spans="8:9" ht="15" customHeight="1" x14ac:dyDescent="0.35">
      <c r="H80" s="106"/>
      <c r="I80" s="106"/>
    </row>
    <row r="81" spans="8:9" ht="15" customHeight="1" x14ac:dyDescent="0.35">
      <c r="H81" s="106"/>
      <c r="I81" s="107"/>
    </row>
    <row r="82" spans="8:9" ht="15" customHeight="1" x14ac:dyDescent="0.35">
      <c r="H82" s="106"/>
      <c r="I82" s="107"/>
    </row>
    <row r="83" spans="8:9" ht="15" customHeight="1" x14ac:dyDescent="0.35">
      <c r="H83" s="106"/>
      <c r="I83" s="107"/>
    </row>
    <row r="84" spans="8:9" ht="15" customHeight="1" x14ac:dyDescent="0.35">
      <c r="H84" s="106"/>
      <c r="I84" s="107"/>
    </row>
    <row r="85" spans="8:9" ht="15.75" customHeight="1" x14ac:dyDescent="0.35"/>
    <row r="86" spans="8:9" ht="15.75" customHeight="1" x14ac:dyDescent="0.35"/>
    <row r="87" spans="8:9" ht="15.75" customHeight="1" x14ac:dyDescent="0.35"/>
    <row r="88" spans="8:9" ht="15.75" customHeight="1" x14ac:dyDescent="0.35"/>
    <row r="89" spans="8:9" ht="15.75" customHeight="1" x14ac:dyDescent="0.35"/>
    <row r="90" spans="8:9" ht="15.75" customHeight="1" x14ac:dyDescent="0.35">
      <c r="H90" s="108"/>
    </row>
    <row r="91" spans="8:9" ht="15.75" customHeight="1" x14ac:dyDescent="0.35">
      <c r="H91" s="109"/>
    </row>
    <row r="92" spans="8:9" ht="15.75" customHeight="1" x14ac:dyDescent="0.35">
      <c r="H92" s="109"/>
    </row>
    <row r="93" spans="8:9" ht="15.75" customHeight="1" x14ac:dyDescent="0.35">
      <c r="H93" s="109"/>
    </row>
    <row r="94" spans="8:9" ht="15.75" customHeight="1" x14ac:dyDescent="0.35"/>
    <row r="95" spans="8:9" ht="15.75" customHeight="1" x14ac:dyDescent="0.35"/>
    <row r="96" spans="8:9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</sheetData>
  <mergeCells count="4">
    <mergeCell ref="B14:B16"/>
    <mergeCell ref="B17:B20"/>
    <mergeCell ref="B21:B23"/>
    <mergeCell ref="B24:B26"/>
  </mergeCells>
  <pageMargins left="0.7" right="0.7" top="0.75" bottom="0.75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04FCF-DD3A-4A0D-98AB-9620E1C67344}">
  <dimension ref="A2:F36"/>
  <sheetViews>
    <sheetView topLeftCell="A13" zoomScale="64" workbookViewId="0">
      <selection activeCell="F21" sqref="F21"/>
    </sheetView>
  </sheetViews>
  <sheetFormatPr baseColWidth="10" defaultColWidth="11.453125" defaultRowHeight="15.5" x14ac:dyDescent="0.35"/>
  <cols>
    <col min="1" max="1" width="30" style="63" bestFit="1" customWidth="1"/>
    <col min="2" max="2" width="18.81640625" style="63" bestFit="1" customWidth="1"/>
    <col min="3" max="3" width="17.81640625" style="63" bestFit="1" customWidth="1"/>
    <col min="4" max="4" width="11.453125" style="63"/>
    <col min="5" max="5" width="12.7265625" style="63" bestFit="1" customWidth="1"/>
    <col min="6" max="6" width="17.6328125" style="63" bestFit="1" customWidth="1"/>
    <col min="7" max="16384" width="11.453125" style="63"/>
  </cols>
  <sheetData>
    <row r="2" spans="1:6" x14ac:dyDescent="0.35">
      <c r="A2" s="127" t="s">
        <v>78</v>
      </c>
    </row>
    <row r="3" spans="1:6" x14ac:dyDescent="0.35">
      <c r="A3" s="128" t="s">
        <v>79</v>
      </c>
      <c r="B3" s="128" t="s">
        <v>40</v>
      </c>
    </row>
    <row r="4" spans="1:6" x14ac:dyDescent="0.35">
      <c r="A4" s="131" t="s">
        <v>80</v>
      </c>
      <c r="B4" s="116">
        <f>SUM('COSTOS Y GASTOS'!D5:D17)</f>
        <v>6682050</v>
      </c>
    </row>
    <row r="5" spans="1:6" x14ac:dyDescent="0.35">
      <c r="A5" s="131" t="s">
        <v>81</v>
      </c>
      <c r="B5" s="122">
        <f>+'COSTOS Y GASTOS'!D45</f>
        <v>12084000</v>
      </c>
    </row>
    <row r="6" spans="1:6" x14ac:dyDescent="0.35">
      <c r="A6" s="127" t="s">
        <v>77</v>
      </c>
      <c r="B6" s="132">
        <f>SUM(B4:B5)</f>
        <v>18766050</v>
      </c>
    </row>
    <row r="9" spans="1:6" x14ac:dyDescent="0.35">
      <c r="A9" s="67" t="s">
        <v>82</v>
      </c>
    </row>
    <row r="10" spans="1:6" x14ac:dyDescent="0.35">
      <c r="A10" s="149" t="s">
        <v>79</v>
      </c>
      <c r="B10" s="128" t="s">
        <v>83</v>
      </c>
      <c r="D10" s="131" t="s">
        <v>84</v>
      </c>
      <c r="E10" s="116">
        <v>12110</v>
      </c>
    </row>
    <row r="11" spans="1:6" x14ac:dyDescent="0.35">
      <c r="A11" s="131" t="s">
        <v>85</v>
      </c>
      <c r="B11" s="122">
        <f>2*E10+0.7*E10*((B6+C18)/1000000)</f>
        <v>1010112.4778499999</v>
      </c>
    </row>
    <row r="12" spans="1:6" x14ac:dyDescent="0.35">
      <c r="A12" s="131" t="s">
        <v>86</v>
      </c>
      <c r="B12" s="116">
        <v>500000</v>
      </c>
    </row>
    <row r="13" spans="1:6" x14ac:dyDescent="0.35">
      <c r="A13" s="127" t="s">
        <v>77</v>
      </c>
      <c r="B13" s="133">
        <f>SUM(B11:B12)</f>
        <v>1510112.4778499999</v>
      </c>
    </row>
    <row r="16" spans="1:6" x14ac:dyDescent="0.35">
      <c r="A16" s="67" t="s">
        <v>87</v>
      </c>
      <c r="F16" s="139"/>
    </row>
    <row r="17" spans="1:3" x14ac:dyDescent="0.35">
      <c r="A17" s="128" t="s">
        <v>79</v>
      </c>
      <c r="B17" s="128" t="s">
        <v>83</v>
      </c>
      <c r="C17" s="127" t="s">
        <v>88</v>
      </c>
    </row>
    <row r="18" spans="1:3" x14ac:dyDescent="0.35">
      <c r="A18" s="142" t="s">
        <v>398</v>
      </c>
      <c r="B18" s="205">
        <f>+'COSTOS Y GASTOS'!D28</f>
        <v>8128000</v>
      </c>
      <c r="C18" s="205">
        <f>+'COSTOS Y GASTOS'!E28</f>
        <v>97536000</v>
      </c>
    </row>
    <row r="19" spans="1:3" x14ac:dyDescent="0.35">
      <c r="A19" s="131" t="s">
        <v>89</v>
      </c>
      <c r="B19" s="116">
        <f>+'ESTADO DE RESULTADOS'!D12/12</f>
        <v>20136641.023561437</v>
      </c>
      <c r="C19" s="116">
        <f>+B19*3</f>
        <v>60409923.070684314</v>
      </c>
    </row>
    <row r="20" spans="1:3" x14ac:dyDescent="0.35">
      <c r="A20" s="131" t="s">
        <v>47</v>
      </c>
      <c r="B20" s="116">
        <f>+'ESTADO DE RESULTADOS'!D16/12</f>
        <v>8650908.1001218967</v>
      </c>
      <c r="C20" s="116">
        <f>+B20*3</f>
        <v>25952724.30036569</v>
      </c>
    </row>
    <row r="21" spans="1:3" x14ac:dyDescent="0.35">
      <c r="A21" s="131" t="s">
        <v>90</v>
      </c>
      <c r="B21" s="116">
        <f>+CRÉDITO!B7</f>
        <v>3073286.9407296674</v>
      </c>
      <c r="C21" s="116">
        <f>B21*3</f>
        <v>9219860.8221890032</v>
      </c>
    </row>
    <row r="22" spans="1:3" x14ac:dyDescent="0.35">
      <c r="A22" s="131" t="s">
        <v>91</v>
      </c>
      <c r="B22" s="116">
        <f>+'ESTADO DE RESULTADOS'!D23/12</f>
        <v>132880</v>
      </c>
      <c r="C22" s="116">
        <f>B22*3</f>
        <v>398640</v>
      </c>
    </row>
    <row r="23" spans="1:3" x14ac:dyDescent="0.35">
      <c r="A23" s="127" t="s">
        <v>77</v>
      </c>
      <c r="B23" s="132">
        <f>SUM(B18:B22)</f>
        <v>40121716.064413004</v>
      </c>
      <c r="C23" s="132">
        <f>SUM(C18:C22)</f>
        <v>193517148.193239</v>
      </c>
    </row>
    <row r="26" spans="1:3" x14ac:dyDescent="0.35">
      <c r="A26" s="67" t="s">
        <v>92</v>
      </c>
    </row>
    <row r="27" spans="1:3" x14ac:dyDescent="0.35">
      <c r="A27" s="128" t="s">
        <v>79</v>
      </c>
      <c r="B27" s="128" t="s">
        <v>93</v>
      </c>
    </row>
    <row r="28" spans="1:3" x14ac:dyDescent="0.35">
      <c r="A28" s="131" t="s">
        <v>94</v>
      </c>
      <c r="B28" s="116">
        <f>+B6</f>
        <v>18766050</v>
      </c>
    </row>
    <row r="29" spans="1:3" x14ac:dyDescent="0.35">
      <c r="A29" s="131" t="s">
        <v>95</v>
      </c>
      <c r="B29" s="116">
        <f>+B13</f>
        <v>1510112.4778499999</v>
      </c>
    </row>
    <row r="30" spans="1:3" x14ac:dyDescent="0.35">
      <c r="A30" s="131" t="s">
        <v>96</v>
      </c>
      <c r="B30" s="116">
        <f>+C23</f>
        <v>193517148.193239</v>
      </c>
    </row>
    <row r="31" spans="1:3" x14ac:dyDescent="0.35">
      <c r="A31" s="131" t="s">
        <v>77</v>
      </c>
      <c r="B31" s="116">
        <f>SUM(B28:B30)</f>
        <v>213793310.67108899</v>
      </c>
    </row>
    <row r="32" spans="1:3" x14ac:dyDescent="0.35">
      <c r="B32" s="134"/>
    </row>
    <row r="34" spans="1:4" x14ac:dyDescent="0.35">
      <c r="A34" s="131" t="s">
        <v>92</v>
      </c>
      <c r="B34" s="123">
        <f>+B31</f>
        <v>213793310.67108899</v>
      </c>
      <c r="C34" s="129" t="s">
        <v>97</v>
      </c>
      <c r="D34" s="129"/>
    </row>
    <row r="35" spans="1:4" x14ac:dyDescent="0.35">
      <c r="A35" s="131" t="s">
        <v>98</v>
      </c>
      <c r="B35" s="122">
        <f>B34-B36</f>
        <v>113793310.67108899</v>
      </c>
      <c r="C35" s="135">
        <f>B35/B34</f>
        <v>0.53225851788297851</v>
      </c>
      <c r="D35" s="131" t="s">
        <v>99</v>
      </c>
    </row>
    <row r="36" spans="1:4" x14ac:dyDescent="0.35">
      <c r="A36" s="127" t="s">
        <v>100</v>
      </c>
      <c r="B36" s="136">
        <v>100000000</v>
      </c>
      <c r="C36" s="135">
        <f>B36/B34</f>
        <v>0.46774148211702155</v>
      </c>
      <c r="D36" s="131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AEA66-225E-447F-97DF-1AF246EF20A3}">
  <dimension ref="A3:O60"/>
  <sheetViews>
    <sheetView topLeftCell="A55" zoomScale="62" workbookViewId="0">
      <selection activeCell="J26" sqref="J26"/>
    </sheetView>
  </sheetViews>
  <sheetFormatPr baseColWidth="10" defaultColWidth="11.453125" defaultRowHeight="15.5" x14ac:dyDescent="0.35"/>
  <cols>
    <col min="1" max="1" width="27" style="63" bestFit="1" customWidth="1"/>
    <col min="2" max="2" width="20" style="63" customWidth="1"/>
    <col min="3" max="3" width="14.54296875" style="63" bestFit="1" customWidth="1"/>
    <col min="4" max="4" width="19.81640625" style="63" customWidth="1"/>
    <col min="5" max="5" width="20.36328125" style="63" bestFit="1" customWidth="1"/>
    <col min="6" max="6" width="23.81640625" style="63" customWidth="1"/>
    <col min="7" max="8" width="11.453125" style="63"/>
    <col min="9" max="9" width="15.7265625" style="63" bestFit="1" customWidth="1"/>
    <col min="10" max="10" width="18.81640625" style="63" bestFit="1" customWidth="1"/>
    <col min="11" max="11" width="20.36328125" style="63" bestFit="1" customWidth="1"/>
    <col min="12" max="12" width="18.81640625" style="63" bestFit="1" customWidth="1"/>
    <col min="13" max="16384" width="11.453125" style="63"/>
  </cols>
  <sheetData>
    <row r="3" spans="1:9" x14ac:dyDescent="0.35">
      <c r="A3" s="321" t="s">
        <v>102</v>
      </c>
      <c r="B3" s="321"/>
    </row>
    <row r="4" spans="1:9" x14ac:dyDescent="0.35">
      <c r="A4" s="131" t="s">
        <v>103</v>
      </c>
      <c r="B4" s="116">
        <f>+INVERSIONES!B36</f>
        <v>100000000</v>
      </c>
    </row>
    <row r="5" spans="1:9" x14ac:dyDescent="0.35">
      <c r="A5" s="131" t="s">
        <v>104</v>
      </c>
      <c r="B5" s="131">
        <v>48</v>
      </c>
      <c r="C5" s="63" t="s">
        <v>105</v>
      </c>
    </row>
    <row r="6" spans="1:9" x14ac:dyDescent="0.35">
      <c r="A6" s="131" t="s">
        <v>106</v>
      </c>
      <c r="B6" s="143">
        <f>(((1+E6)^(1/12))-1)</f>
        <v>1.7138537678886179E-2</v>
      </c>
      <c r="C6" s="63" t="s">
        <v>107</v>
      </c>
      <c r="E6" s="144">
        <v>0.22620000000000001</v>
      </c>
      <c r="F6" s="63" t="s">
        <v>108</v>
      </c>
    </row>
    <row r="7" spans="1:9" x14ac:dyDescent="0.35">
      <c r="A7" s="131" t="s">
        <v>109</v>
      </c>
      <c r="B7" s="145">
        <f>-PMT(B6,B5,B4)</f>
        <v>3073286.9407296674</v>
      </c>
      <c r="C7" s="63" t="s">
        <v>107</v>
      </c>
    </row>
    <row r="11" spans="1:9" x14ac:dyDescent="0.35">
      <c r="B11" s="129" t="s">
        <v>110</v>
      </c>
      <c r="C11" s="129" t="s">
        <v>111</v>
      </c>
      <c r="D11" s="129" t="s">
        <v>112</v>
      </c>
      <c r="E11" s="129" t="s">
        <v>113</v>
      </c>
      <c r="F11" s="129" t="s">
        <v>114</v>
      </c>
    </row>
    <row r="12" spans="1:9" x14ac:dyDescent="0.35">
      <c r="B12" s="131">
        <v>0</v>
      </c>
      <c r="C12" s="131"/>
      <c r="D12" s="131"/>
      <c r="E12" s="131"/>
      <c r="F12" s="123">
        <f>+B4</f>
        <v>100000000</v>
      </c>
    </row>
    <row r="13" spans="1:9" x14ac:dyDescent="0.35">
      <c r="B13" s="131">
        <v>1</v>
      </c>
      <c r="C13" s="145">
        <f>+$B$7</f>
        <v>3073286.9407296674</v>
      </c>
      <c r="D13" s="146">
        <f>F12*$B$6</f>
        <v>1713853.7678886179</v>
      </c>
      <c r="E13" s="147">
        <f>C13-D13</f>
        <v>1359433.1728410495</v>
      </c>
      <c r="F13" s="146">
        <f>F12-E13</f>
        <v>98640566.827158958</v>
      </c>
    </row>
    <row r="14" spans="1:9" x14ac:dyDescent="0.35">
      <c r="B14" s="131">
        <v>2</v>
      </c>
      <c r="C14" s="145">
        <f t="shared" ref="C14:C60" si="0">+$B$7</f>
        <v>3073286.9407296674</v>
      </c>
      <c r="D14" s="146">
        <f t="shared" ref="D14:D60" si="1">F13*$B$6</f>
        <v>1690555.0712339538</v>
      </c>
      <c r="E14" s="147">
        <f t="shared" ref="E14:E60" si="2">C14-D14</f>
        <v>1382731.8694957136</v>
      </c>
      <c r="F14" s="146">
        <f t="shared" ref="F14:F60" si="3">F13-E14</f>
        <v>97257834.957663238</v>
      </c>
    </row>
    <row r="15" spans="1:9" x14ac:dyDescent="0.35">
      <c r="B15" s="131">
        <v>3</v>
      </c>
      <c r="C15" s="145">
        <f t="shared" si="0"/>
        <v>3073286.9407296674</v>
      </c>
      <c r="D15" s="146">
        <f t="shared" si="1"/>
        <v>1666857.0689888047</v>
      </c>
      <c r="E15" s="147">
        <f t="shared" si="2"/>
        <v>1406429.8717408627</v>
      </c>
      <c r="F15" s="146">
        <f t="shared" si="3"/>
        <v>95851405.085922375</v>
      </c>
    </row>
    <row r="16" spans="1:9" x14ac:dyDescent="0.35">
      <c r="B16" s="131">
        <v>4</v>
      </c>
      <c r="C16" s="145">
        <f t="shared" si="0"/>
        <v>3073286.9407296674</v>
      </c>
      <c r="D16" s="146">
        <f t="shared" si="1"/>
        <v>1642752.917639263</v>
      </c>
      <c r="E16" s="147">
        <f t="shared" si="2"/>
        <v>1430534.0230904045</v>
      </c>
      <c r="F16" s="146">
        <f t="shared" si="3"/>
        <v>94420871.062831968</v>
      </c>
      <c r="I16" s="298" t="s">
        <v>399</v>
      </c>
    </row>
    <row r="17" spans="2:15" x14ac:dyDescent="0.35">
      <c r="B17" s="131">
        <v>5</v>
      </c>
      <c r="C17" s="145">
        <f t="shared" si="0"/>
        <v>3073286.9407296674</v>
      </c>
      <c r="D17" s="146">
        <f t="shared" si="1"/>
        <v>1618235.6563835994</v>
      </c>
      <c r="E17" s="147">
        <f t="shared" si="2"/>
        <v>1455051.284346068</v>
      </c>
      <c r="F17" s="146">
        <f t="shared" si="3"/>
        <v>92965819.778485894</v>
      </c>
      <c r="H17" s="320" t="s">
        <v>115</v>
      </c>
      <c r="I17" s="320"/>
      <c r="J17" s="320"/>
      <c r="K17" s="320"/>
      <c r="L17" s="320"/>
      <c r="M17" s="320"/>
      <c r="N17" s="320"/>
      <c r="O17" s="320"/>
    </row>
    <row r="18" spans="2:15" x14ac:dyDescent="0.35">
      <c r="B18" s="131">
        <v>6</v>
      </c>
      <c r="C18" s="145">
        <f t="shared" si="0"/>
        <v>3073286.9407296674</v>
      </c>
      <c r="D18" s="146">
        <f t="shared" si="1"/>
        <v>1593298.2051221225</v>
      </c>
      <c r="E18" s="147">
        <f t="shared" si="2"/>
        <v>1479988.7356075449</v>
      </c>
      <c r="F18" s="146">
        <f t="shared" si="3"/>
        <v>91485831.042878345</v>
      </c>
    </row>
    <row r="19" spans="2:15" x14ac:dyDescent="0.35">
      <c r="B19" s="131">
        <v>7</v>
      </c>
      <c r="C19" s="145">
        <f t="shared" si="0"/>
        <v>3073286.9407296674</v>
      </c>
      <c r="D19" s="146">
        <f t="shared" si="1"/>
        <v>1567933.3624125854</v>
      </c>
      <c r="E19" s="147">
        <f t="shared" si="2"/>
        <v>1505353.578317082</v>
      </c>
      <c r="F19" s="146">
        <f t="shared" si="3"/>
        <v>89980477.464561269</v>
      </c>
      <c r="H19" s="129" t="s">
        <v>116</v>
      </c>
      <c r="I19" s="129" t="s">
        <v>117</v>
      </c>
      <c r="J19" s="129" t="s">
        <v>112</v>
      </c>
      <c r="K19" s="129" t="s">
        <v>113</v>
      </c>
      <c r="L19" s="129" t="s">
        <v>114</v>
      </c>
    </row>
    <row r="20" spans="2:15" x14ac:dyDescent="0.35">
      <c r="B20" s="131">
        <v>8</v>
      </c>
      <c r="C20" s="145">
        <f t="shared" si="0"/>
        <v>3073286.9407296674</v>
      </c>
      <c r="D20" s="146">
        <f t="shared" si="1"/>
        <v>1542133.8033905521</v>
      </c>
      <c r="E20" s="147">
        <f t="shared" si="2"/>
        <v>1531153.1373391154</v>
      </c>
      <c r="F20" s="146">
        <f t="shared" si="3"/>
        <v>88449324.327222154</v>
      </c>
      <c r="H20" s="131">
        <v>1</v>
      </c>
      <c r="I20" s="145">
        <f>SUM(C13:C24)</f>
        <v>36879443.288756005</v>
      </c>
      <c r="J20" s="146">
        <f>SUM(D13:D24)</f>
        <v>18937201.689259704</v>
      </c>
      <c r="K20" s="147">
        <f>I20-J20</f>
        <v>17942241.599496301</v>
      </c>
      <c r="L20" s="146">
        <f>+F24</f>
        <v>82057758.40050371</v>
      </c>
    </row>
    <row r="21" spans="2:15" x14ac:dyDescent="0.35">
      <c r="B21" s="131">
        <v>9</v>
      </c>
      <c r="C21" s="145">
        <f t="shared" si="0"/>
        <v>3073286.9407296674</v>
      </c>
      <c r="D21" s="146">
        <f t="shared" si="1"/>
        <v>1515892.0776541207</v>
      </c>
      <c r="E21" s="147">
        <f t="shared" si="2"/>
        <v>1557394.8630755467</v>
      </c>
      <c r="F21" s="146">
        <f t="shared" si="3"/>
        <v>86891929.464146614</v>
      </c>
      <c r="H21" s="131">
        <v>2</v>
      </c>
      <c r="I21" s="145">
        <f>SUM(C25:C36)</f>
        <v>36879443.288756005</v>
      </c>
      <c r="J21" s="146">
        <f>SUM(D25:D36)</f>
        <v>14878666.639453631</v>
      </c>
      <c r="K21" s="147">
        <f t="shared" ref="K21:K23" si="4">I21-J21</f>
        <v>22000776.649302375</v>
      </c>
      <c r="L21" s="146">
        <f>L20-K21</f>
        <v>60056981.751201332</v>
      </c>
    </row>
    <row r="22" spans="2:15" x14ac:dyDescent="0.35">
      <c r="B22" s="131">
        <v>10</v>
      </c>
      <c r="C22" s="145">
        <f t="shared" si="0"/>
        <v>3073286.9407296674</v>
      </c>
      <c r="D22" s="146">
        <f t="shared" si="1"/>
        <v>1489200.607112397</v>
      </c>
      <c r="E22" s="147">
        <f t="shared" si="2"/>
        <v>1584086.3336172705</v>
      </c>
      <c r="F22" s="146">
        <f t="shared" si="3"/>
        <v>85307843.130529344</v>
      </c>
      <c r="H22" s="131">
        <v>3</v>
      </c>
      <c r="I22" s="145">
        <f>+I21</f>
        <v>36879443.288756005</v>
      </c>
      <c r="J22" s="146">
        <f>SUM(D37:D48)</f>
        <v>9902090.9613814186</v>
      </c>
      <c r="K22" s="147">
        <f t="shared" si="4"/>
        <v>26977352.327374585</v>
      </c>
      <c r="L22" s="146">
        <f>L21-K22</f>
        <v>33079629.423826747</v>
      </c>
    </row>
    <row r="23" spans="2:15" x14ac:dyDescent="0.35">
      <c r="B23" s="131">
        <v>11</v>
      </c>
      <c r="C23" s="145">
        <f t="shared" si="0"/>
        <v>3073286.9407296674</v>
      </c>
      <c r="D23" s="146">
        <f t="shared" si="1"/>
        <v>1462051.6837970887</v>
      </c>
      <c r="E23" s="147">
        <f t="shared" si="2"/>
        <v>1611235.2569325787</v>
      </c>
      <c r="F23" s="146">
        <f t="shared" si="3"/>
        <v>83696607.873596773</v>
      </c>
      <c r="H23" s="131">
        <v>4</v>
      </c>
      <c r="I23" s="145">
        <f>+I22</f>
        <v>36879443.288756005</v>
      </c>
      <c r="J23" s="146">
        <f>SUM(D49:D60)</f>
        <v>3799813.8649292649</v>
      </c>
      <c r="K23" s="147">
        <f t="shared" si="4"/>
        <v>33079629.423826739</v>
      </c>
      <c r="L23" s="146">
        <f>L22-K23</f>
        <v>0</v>
      </c>
    </row>
    <row r="24" spans="2:15" x14ac:dyDescent="0.35">
      <c r="B24" s="131">
        <v>12</v>
      </c>
      <c r="C24" s="145">
        <f t="shared" si="0"/>
        <v>3073286.9407296674</v>
      </c>
      <c r="D24" s="146">
        <f t="shared" si="1"/>
        <v>1434437.4676365999</v>
      </c>
      <c r="E24" s="147">
        <f t="shared" si="2"/>
        <v>1638849.4730930675</v>
      </c>
      <c r="F24" s="146">
        <f t="shared" si="3"/>
        <v>82057758.40050371</v>
      </c>
      <c r="H24" s="131">
        <v>5</v>
      </c>
      <c r="I24" s="131"/>
      <c r="J24" s="131"/>
      <c r="K24" s="131"/>
      <c r="L24" s="131"/>
    </row>
    <row r="25" spans="2:15" x14ac:dyDescent="0.35">
      <c r="B25" s="131">
        <v>13</v>
      </c>
      <c r="C25" s="145">
        <f t="shared" si="0"/>
        <v>3073286.9407296674</v>
      </c>
      <c r="D25" s="146">
        <f t="shared" si="1"/>
        <v>1406349.9841919716</v>
      </c>
      <c r="E25" s="147">
        <f t="shared" si="2"/>
        <v>1666936.9565376958</v>
      </c>
      <c r="F25" s="146">
        <f t="shared" si="3"/>
        <v>80390821.443966016</v>
      </c>
    </row>
    <row r="26" spans="2:15" x14ac:dyDescent="0.35">
      <c r="B26" s="131">
        <v>14</v>
      </c>
      <c r="C26" s="145">
        <f t="shared" si="0"/>
        <v>3073286.9407296674</v>
      </c>
      <c r="D26" s="146">
        <f t="shared" si="1"/>
        <v>1377781.1223540225</v>
      </c>
      <c r="E26" s="147">
        <f t="shared" si="2"/>
        <v>1695505.818375645</v>
      </c>
      <c r="F26" s="146">
        <f t="shared" si="3"/>
        <v>78695315.625590369</v>
      </c>
      <c r="J26" s="161"/>
    </row>
    <row r="27" spans="2:15" x14ac:dyDescent="0.35">
      <c r="B27" s="131">
        <v>15</v>
      </c>
      <c r="C27" s="145">
        <f t="shared" si="0"/>
        <v>3073286.9407296674</v>
      </c>
      <c r="D27" s="146">
        <f t="shared" si="1"/>
        <v>1348722.6320010207</v>
      </c>
      <c r="E27" s="147">
        <f t="shared" si="2"/>
        <v>1724564.3087286467</v>
      </c>
      <c r="F27" s="146">
        <f t="shared" si="3"/>
        <v>76970751.316861719</v>
      </c>
    </row>
    <row r="28" spans="2:15" x14ac:dyDescent="0.35">
      <c r="B28" s="131">
        <v>16</v>
      </c>
      <c r="C28" s="145">
        <f t="shared" si="0"/>
        <v>3073286.9407296674</v>
      </c>
      <c r="D28" s="146">
        <f t="shared" si="1"/>
        <v>1319166.1216162124</v>
      </c>
      <c r="E28" s="147">
        <f t="shared" si="2"/>
        <v>1754120.819113455</v>
      </c>
      <c r="F28" s="146">
        <f t="shared" si="3"/>
        <v>75216630.497748271</v>
      </c>
    </row>
    <row r="29" spans="2:15" x14ac:dyDescent="0.35">
      <c r="B29" s="131">
        <v>17</v>
      </c>
      <c r="C29" s="145">
        <f t="shared" si="0"/>
        <v>3073286.9407296674</v>
      </c>
      <c r="D29" s="146">
        <f t="shared" si="1"/>
        <v>1289103.055864518</v>
      </c>
      <c r="E29" s="147">
        <f t="shared" si="2"/>
        <v>1784183.8848651494</v>
      </c>
      <c r="F29" s="146">
        <f t="shared" si="3"/>
        <v>73432446.612883121</v>
      </c>
    </row>
    <row r="30" spans="2:15" x14ac:dyDescent="0.35">
      <c r="B30" s="131">
        <v>18</v>
      </c>
      <c r="C30" s="145">
        <f t="shared" si="0"/>
        <v>3073286.9407296674</v>
      </c>
      <c r="D30" s="146">
        <f t="shared" si="1"/>
        <v>1258524.7531276951</v>
      </c>
      <c r="E30" s="147">
        <f t="shared" si="2"/>
        <v>1814762.1876019724</v>
      </c>
      <c r="F30" s="146">
        <f t="shared" si="3"/>
        <v>71617684.425281152</v>
      </c>
    </row>
    <row r="31" spans="2:15" x14ac:dyDescent="0.35">
      <c r="B31" s="131">
        <v>19</v>
      </c>
      <c r="C31" s="145">
        <f t="shared" si="0"/>
        <v>3073286.9407296674</v>
      </c>
      <c r="D31" s="146">
        <f t="shared" si="1"/>
        <v>1227422.3829972609</v>
      </c>
      <c r="E31" s="147">
        <f t="shared" si="2"/>
        <v>1845864.5577324065</v>
      </c>
      <c r="F31" s="146">
        <f t="shared" si="3"/>
        <v>69771819.867548749</v>
      </c>
    </row>
    <row r="32" spans="2:15" x14ac:dyDescent="0.35">
      <c r="B32" s="131">
        <v>20</v>
      </c>
      <c r="C32" s="145">
        <f t="shared" si="0"/>
        <v>3073286.9407296674</v>
      </c>
      <c r="D32" s="146">
        <f t="shared" si="1"/>
        <v>1195786.9637244435</v>
      </c>
      <c r="E32" s="147">
        <f t="shared" si="2"/>
        <v>1877499.977005224</v>
      </c>
      <c r="F32" s="146">
        <f t="shared" si="3"/>
        <v>67894319.89054352</v>
      </c>
    </row>
    <row r="33" spans="2:6" x14ac:dyDescent="0.35">
      <c r="B33" s="131">
        <v>21</v>
      </c>
      <c r="C33" s="145">
        <f t="shared" si="0"/>
        <v>3073286.9407296674</v>
      </c>
      <c r="D33" s="146">
        <f t="shared" si="1"/>
        <v>1163609.3596264315</v>
      </c>
      <c r="E33" s="147">
        <f t="shared" si="2"/>
        <v>1909677.5811032359</v>
      </c>
      <c r="F33" s="146">
        <f t="shared" si="3"/>
        <v>65984642.309440285</v>
      </c>
    </row>
    <row r="34" spans="2:6" x14ac:dyDescent="0.35">
      <c r="B34" s="131">
        <v>22</v>
      </c>
      <c r="C34" s="145">
        <f t="shared" si="0"/>
        <v>3073286.9407296674</v>
      </c>
      <c r="D34" s="146">
        <f t="shared" si="1"/>
        <v>1130880.2784481694</v>
      </c>
      <c r="E34" s="147">
        <f t="shared" si="2"/>
        <v>1942406.6622814981</v>
      </c>
      <c r="F34" s="146">
        <f t="shared" si="3"/>
        <v>64042235.647158787</v>
      </c>
    </row>
    <row r="35" spans="2:6" x14ac:dyDescent="0.35">
      <c r="B35" s="131">
        <v>23</v>
      </c>
      <c r="C35" s="145">
        <f t="shared" si="0"/>
        <v>3073286.9407296674</v>
      </c>
      <c r="D35" s="146">
        <f t="shared" si="1"/>
        <v>1097590.2686789385</v>
      </c>
      <c r="E35" s="147">
        <f t="shared" si="2"/>
        <v>1975696.6720507289</v>
      </c>
      <c r="F35" s="146">
        <f t="shared" si="3"/>
        <v>62066538.975108057</v>
      </c>
    </row>
    <row r="36" spans="2:6" x14ac:dyDescent="0.35">
      <c r="B36" s="131">
        <v>24</v>
      </c>
      <c r="C36" s="145">
        <f t="shared" si="0"/>
        <v>3073286.9407296674</v>
      </c>
      <c r="D36" s="146">
        <f t="shared" si="1"/>
        <v>1063729.7168229469</v>
      </c>
      <c r="E36" s="147">
        <f t="shared" si="2"/>
        <v>2009557.2239067205</v>
      </c>
      <c r="F36" s="146">
        <f t="shared" si="3"/>
        <v>60056981.751201339</v>
      </c>
    </row>
    <row r="37" spans="2:6" x14ac:dyDescent="0.35">
      <c r="B37" s="131">
        <v>25</v>
      </c>
      <c r="C37" s="145">
        <f t="shared" si="0"/>
        <v>3073286.9407296674</v>
      </c>
      <c r="D37" s="146">
        <f t="shared" si="1"/>
        <v>1029288.8446231438</v>
      </c>
      <c r="E37" s="147">
        <f t="shared" si="2"/>
        <v>2043998.0961065236</v>
      </c>
      <c r="F37" s="146">
        <f t="shared" si="3"/>
        <v>58012983.655094817</v>
      </c>
    </row>
    <row r="38" spans="2:6" x14ac:dyDescent="0.35">
      <c r="B38" s="131">
        <v>26</v>
      </c>
      <c r="C38" s="145">
        <f t="shared" si="0"/>
        <v>3073286.9407296674</v>
      </c>
      <c r="D38" s="146">
        <f t="shared" si="1"/>
        <v>994257.70623745059</v>
      </c>
      <c r="E38" s="147">
        <f t="shared" si="2"/>
        <v>2079029.2344922167</v>
      </c>
      <c r="F38" s="146">
        <f t="shared" si="3"/>
        <v>55933954.420602597</v>
      </c>
    </row>
    <row r="39" spans="2:6" x14ac:dyDescent="0.35">
      <c r="B39" s="131">
        <v>27</v>
      </c>
      <c r="C39" s="145">
        <f t="shared" si="0"/>
        <v>3073286.9407296674</v>
      </c>
      <c r="D39" s="146">
        <f t="shared" si="1"/>
        <v>958626.1853665997</v>
      </c>
      <c r="E39" s="147">
        <f t="shared" si="2"/>
        <v>2114660.7553630676</v>
      </c>
      <c r="F39" s="146">
        <f t="shared" si="3"/>
        <v>53819293.665239528</v>
      </c>
    </row>
    <row r="40" spans="2:6" x14ac:dyDescent="0.35">
      <c r="B40" s="131">
        <v>28</v>
      </c>
      <c r="C40" s="145">
        <f t="shared" si="0"/>
        <v>3073286.9407296674</v>
      </c>
      <c r="D40" s="146">
        <f t="shared" si="1"/>
        <v>922383.9923327479</v>
      </c>
      <c r="E40" s="147">
        <f t="shared" si="2"/>
        <v>2150902.9483969193</v>
      </c>
      <c r="F40" s="146">
        <f t="shared" si="3"/>
        <v>51668390.716842607</v>
      </c>
    </row>
    <row r="41" spans="2:6" x14ac:dyDescent="0.35">
      <c r="B41" s="131">
        <v>29</v>
      </c>
      <c r="C41" s="145">
        <f t="shared" si="0"/>
        <v>3073286.9407296674</v>
      </c>
      <c r="D41" s="146">
        <f t="shared" si="1"/>
        <v>885520.66110801988</v>
      </c>
      <c r="E41" s="147">
        <f t="shared" si="2"/>
        <v>2187766.2796216477</v>
      </c>
      <c r="F41" s="146">
        <f t="shared" si="3"/>
        <v>49480624.437220961</v>
      </c>
    </row>
    <row r="42" spans="2:6" x14ac:dyDescent="0.35">
      <c r="B42" s="131">
        <v>30</v>
      </c>
      <c r="C42" s="145">
        <f t="shared" si="0"/>
        <v>3073286.9407296674</v>
      </c>
      <c r="D42" s="146">
        <f t="shared" si="1"/>
        <v>848025.54629212769</v>
      </c>
      <c r="E42" s="147">
        <f t="shared" si="2"/>
        <v>2225261.3944375399</v>
      </c>
      <c r="F42" s="146">
        <f t="shared" si="3"/>
        <v>47255363.042783424</v>
      </c>
    </row>
    <row r="43" spans="2:6" x14ac:dyDescent="0.35">
      <c r="B43" s="131">
        <v>31</v>
      </c>
      <c r="C43" s="145">
        <f t="shared" si="0"/>
        <v>3073286.9407296674</v>
      </c>
      <c r="D43" s="146">
        <f t="shared" si="1"/>
        <v>809887.82003818918</v>
      </c>
      <c r="E43" s="147">
        <f t="shared" si="2"/>
        <v>2263399.1206914783</v>
      </c>
      <c r="F43" s="146">
        <f t="shared" si="3"/>
        <v>44991963.922091946</v>
      </c>
    </row>
    <row r="44" spans="2:6" x14ac:dyDescent="0.35">
      <c r="B44" s="131">
        <v>32</v>
      </c>
      <c r="C44" s="145">
        <f t="shared" si="0"/>
        <v>3073286.9407296674</v>
      </c>
      <c r="D44" s="146">
        <f t="shared" si="1"/>
        <v>771096.46892586036</v>
      </c>
      <c r="E44" s="147">
        <f t="shared" si="2"/>
        <v>2302190.4718038072</v>
      </c>
      <c r="F44" s="146">
        <f t="shared" si="3"/>
        <v>42689773.450288139</v>
      </c>
    </row>
    <row r="45" spans="2:6" x14ac:dyDescent="0.35">
      <c r="B45" s="131">
        <v>33</v>
      </c>
      <c r="C45" s="145">
        <f t="shared" si="0"/>
        <v>3073286.9407296674</v>
      </c>
      <c r="D45" s="146">
        <f t="shared" si="1"/>
        <v>731640.29078087816</v>
      </c>
      <c r="E45" s="147">
        <f t="shared" si="2"/>
        <v>2341646.6499487893</v>
      </c>
      <c r="F45" s="146">
        <f t="shared" si="3"/>
        <v>40348126.800339349</v>
      </c>
    </row>
    <row r="46" spans="2:6" x14ac:dyDescent="0.35">
      <c r="B46" s="131">
        <v>34</v>
      </c>
      <c r="C46" s="145">
        <f t="shared" si="0"/>
        <v>3073286.9407296674</v>
      </c>
      <c r="D46" s="146">
        <f t="shared" si="1"/>
        <v>691507.89144009317</v>
      </c>
      <c r="E46" s="147">
        <f t="shared" si="2"/>
        <v>2381779.0492895744</v>
      </c>
      <c r="F46" s="146">
        <f t="shared" si="3"/>
        <v>37966347.751049772</v>
      </c>
    </row>
    <row r="47" spans="2:6" x14ac:dyDescent="0.35">
      <c r="B47" s="131">
        <v>35</v>
      </c>
      <c r="C47" s="145">
        <f t="shared" si="0"/>
        <v>3073286.9407296674</v>
      </c>
      <c r="D47" s="146">
        <f t="shared" si="1"/>
        <v>650687.68146106205</v>
      </c>
      <c r="E47" s="147">
        <f t="shared" si="2"/>
        <v>2422599.2592686052</v>
      </c>
      <c r="F47" s="146">
        <f t="shared" si="3"/>
        <v>35543748.491781168</v>
      </c>
    </row>
    <row r="48" spans="2:6" x14ac:dyDescent="0.35">
      <c r="B48" s="131">
        <v>36</v>
      </c>
      <c r="C48" s="145">
        <f t="shared" si="0"/>
        <v>3073286.9407296674</v>
      </c>
      <c r="D48" s="146">
        <f t="shared" si="1"/>
        <v>609167.87277524534</v>
      </c>
      <c r="E48" s="147">
        <f t="shared" si="2"/>
        <v>2464119.067954422</v>
      </c>
      <c r="F48" s="146">
        <f t="shared" si="3"/>
        <v>33079629.423826747</v>
      </c>
    </row>
    <row r="49" spans="2:6" x14ac:dyDescent="0.35">
      <c r="B49" s="131">
        <v>37</v>
      </c>
      <c r="C49" s="145">
        <f t="shared" si="0"/>
        <v>3073286.9407296674</v>
      </c>
      <c r="D49" s="146">
        <f t="shared" si="1"/>
        <v>566936.47528384661</v>
      </c>
      <c r="E49" s="147">
        <f t="shared" si="2"/>
        <v>2506350.4654458207</v>
      </c>
      <c r="F49" s="146">
        <f t="shared" si="3"/>
        <v>30573278.958380926</v>
      </c>
    </row>
    <row r="50" spans="2:6" x14ac:dyDescent="0.35">
      <c r="B50" s="131">
        <v>38</v>
      </c>
      <c r="C50" s="145">
        <f t="shared" si="0"/>
        <v>3073286.9407296674</v>
      </c>
      <c r="D50" s="146">
        <f t="shared" si="1"/>
        <v>523981.29339530948</v>
      </c>
      <c r="E50" s="147">
        <f t="shared" si="2"/>
        <v>2549305.6473343577</v>
      </c>
      <c r="F50" s="146">
        <f t="shared" si="3"/>
        <v>28023973.311046571</v>
      </c>
    </row>
    <row r="51" spans="2:6" x14ac:dyDescent="0.35">
      <c r="B51" s="131">
        <v>39</v>
      </c>
      <c r="C51" s="145">
        <f t="shared" si="0"/>
        <v>3073286.9407296674</v>
      </c>
      <c r="D51" s="146">
        <f t="shared" si="1"/>
        <v>480289.92250347231</v>
      </c>
      <c r="E51" s="147">
        <f t="shared" si="2"/>
        <v>2592997.0182261951</v>
      </c>
      <c r="F51" s="146">
        <f t="shared" si="3"/>
        <v>25430976.292820375</v>
      </c>
    </row>
    <row r="52" spans="2:6" x14ac:dyDescent="0.35">
      <c r="B52" s="131">
        <v>40</v>
      </c>
      <c r="C52" s="145">
        <f t="shared" si="0"/>
        <v>3073286.9407296674</v>
      </c>
      <c r="D52" s="146">
        <f t="shared" si="1"/>
        <v>435849.74540536315</v>
      </c>
      <c r="E52" s="147">
        <f t="shared" si="2"/>
        <v>2637437.1953243045</v>
      </c>
      <c r="F52" s="146">
        <f t="shared" si="3"/>
        <v>22793539.09749607</v>
      </c>
    </row>
    <row r="53" spans="2:6" x14ac:dyDescent="0.35">
      <c r="B53" s="131">
        <v>41</v>
      </c>
      <c r="C53" s="145">
        <f t="shared" si="0"/>
        <v>3073286.9407296674</v>
      </c>
      <c r="D53" s="146">
        <f t="shared" si="1"/>
        <v>390647.92865760165</v>
      </c>
      <c r="E53" s="147">
        <f t="shared" si="2"/>
        <v>2682639.0120720658</v>
      </c>
      <c r="F53" s="146">
        <f t="shared" si="3"/>
        <v>20110900.085424006</v>
      </c>
    </row>
    <row r="54" spans="2:6" x14ac:dyDescent="0.35">
      <c r="B54" s="131">
        <v>42</v>
      </c>
      <c r="C54" s="145">
        <f t="shared" si="0"/>
        <v>3073286.9407296674</v>
      </c>
      <c r="D54" s="146">
        <f t="shared" si="1"/>
        <v>344671.4188703546</v>
      </c>
      <c r="E54" s="147">
        <f t="shared" si="2"/>
        <v>2728615.5218593129</v>
      </c>
      <c r="F54" s="146">
        <f t="shared" si="3"/>
        <v>17382284.563564692</v>
      </c>
    </row>
    <row r="55" spans="2:6" x14ac:dyDescent="0.35">
      <c r="B55" s="131">
        <v>43</v>
      </c>
      <c r="C55" s="145">
        <f t="shared" si="0"/>
        <v>3073286.9407296674</v>
      </c>
      <c r="D55" s="146">
        <f t="shared" si="1"/>
        <v>297906.93893777509</v>
      </c>
      <c r="E55" s="147">
        <f t="shared" si="2"/>
        <v>2775380.0017918926</v>
      </c>
      <c r="F55" s="146">
        <f t="shared" si="3"/>
        <v>14606904.561772799</v>
      </c>
    </row>
    <row r="56" spans="2:6" x14ac:dyDescent="0.35">
      <c r="B56" s="131">
        <v>44</v>
      </c>
      <c r="C56" s="145">
        <f t="shared" si="0"/>
        <v>3073286.9407296674</v>
      </c>
      <c r="D56" s="146">
        <f t="shared" si="1"/>
        <v>250340.98420383752</v>
      </c>
      <c r="E56" s="147">
        <f t="shared" si="2"/>
        <v>2822945.9565258301</v>
      </c>
      <c r="F56" s="146">
        <f t="shared" si="3"/>
        <v>11783958.605246969</v>
      </c>
    </row>
    <row r="57" spans="2:6" x14ac:dyDescent="0.35">
      <c r="B57" s="131">
        <v>45</v>
      </c>
      <c r="C57" s="145">
        <f t="shared" si="0"/>
        <v>3073286.9407296674</v>
      </c>
      <c r="D57" s="146">
        <f t="shared" si="1"/>
        <v>201959.81856246019</v>
      </c>
      <c r="E57" s="147">
        <f t="shared" si="2"/>
        <v>2871327.1221672073</v>
      </c>
      <c r="F57" s="146">
        <f t="shared" si="3"/>
        <v>8912631.4830797613</v>
      </c>
    </row>
    <row r="58" spans="2:6" x14ac:dyDescent="0.35">
      <c r="B58" s="131">
        <v>46</v>
      </c>
      <c r="C58" s="145">
        <f t="shared" si="0"/>
        <v>3073286.9407296674</v>
      </c>
      <c r="D58" s="146">
        <f t="shared" si="1"/>
        <v>152749.47049078968</v>
      </c>
      <c r="E58" s="147">
        <f t="shared" si="2"/>
        <v>2920537.4702388779</v>
      </c>
      <c r="F58" s="146">
        <f t="shared" si="3"/>
        <v>5992094.0128408838</v>
      </c>
    </row>
    <row r="59" spans="2:6" x14ac:dyDescent="0.35">
      <c r="B59" s="131">
        <v>47</v>
      </c>
      <c r="C59" s="145">
        <f t="shared" si="0"/>
        <v>3073286.9407296674</v>
      </c>
      <c r="D59" s="146">
        <f t="shared" si="1"/>
        <v>102695.72901450178</v>
      </c>
      <c r="E59" s="147">
        <f t="shared" si="2"/>
        <v>2970591.2117151655</v>
      </c>
      <c r="F59" s="146">
        <f t="shared" si="3"/>
        <v>3021502.8011257183</v>
      </c>
    </row>
    <row r="60" spans="2:6" x14ac:dyDescent="0.35">
      <c r="B60" s="131">
        <v>48</v>
      </c>
      <c r="C60" s="145">
        <f t="shared" si="0"/>
        <v>3073286.9407296674</v>
      </c>
      <c r="D60" s="146">
        <f t="shared" si="1"/>
        <v>51784.139603953256</v>
      </c>
      <c r="E60" s="147">
        <f t="shared" si="2"/>
        <v>3021502.8011257141</v>
      </c>
      <c r="F60" s="146">
        <f t="shared" si="3"/>
        <v>4.1909515857696533E-9</v>
      </c>
    </row>
  </sheetData>
  <mergeCells count="2">
    <mergeCell ref="H17:O17"/>
    <mergeCell ref="A3:B3"/>
  </mergeCells>
  <hyperlinks>
    <hyperlink ref="I16" r:id="rId1" xr:uid="{2FE61C94-BE0F-4419-9D67-B1D14116E49E}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02B0D-8496-48AC-9FD1-817BDCEAB52E}">
  <dimension ref="A1:Q54"/>
  <sheetViews>
    <sheetView topLeftCell="A4" workbookViewId="0">
      <selection activeCell="B9" sqref="B9"/>
    </sheetView>
  </sheetViews>
  <sheetFormatPr baseColWidth="10" defaultColWidth="9.1796875" defaultRowHeight="15.5" x14ac:dyDescent="0.35"/>
  <cols>
    <col min="1" max="1" width="13.1796875" style="63" customWidth="1"/>
    <col min="2" max="2" width="73.7265625" style="63" bestFit="1" customWidth="1"/>
    <col min="3" max="3" width="20.1796875" style="63" customWidth="1"/>
    <col min="4" max="4" width="17.7265625" style="63" bestFit="1" customWidth="1"/>
    <col min="5" max="8" width="16.1796875" style="63" bestFit="1" customWidth="1"/>
    <col min="9" max="13" width="12.81640625" style="63" bestFit="1" customWidth="1"/>
    <col min="14" max="16384" width="9.1796875" style="63"/>
  </cols>
  <sheetData>
    <row r="1" spans="1:13" x14ac:dyDescent="0.35">
      <c r="A1" s="81"/>
      <c r="B1" s="81"/>
      <c r="C1" s="81"/>
      <c r="D1" s="81"/>
      <c r="E1" s="80"/>
      <c r="F1" s="80"/>
      <c r="G1" s="80"/>
      <c r="H1" s="80"/>
      <c r="I1" s="83"/>
    </row>
    <row r="2" spans="1:13" x14ac:dyDescent="0.35">
      <c r="A2" s="81"/>
      <c r="B2" s="70" t="s">
        <v>118</v>
      </c>
      <c r="C2" s="75"/>
      <c r="D2" s="75" t="s">
        <v>119</v>
      </c>
      <c r="E2" s="85" t="s">
        <v>120</v>
      </c>
      <c r="F2" s="70" t="s">
        <v>121</v>
      </c>
      <c r="G2" s="85" t="s">
        <v>122</v>
      </c>
      <c r="H2" s="70" t="s">
        <v>123</v>
      </c>
      <c r="I2" s="83"/>
    </row>
    <row r="3" spans="1:13" x14ac:dyDescent="0.35">
      <c r="A3" s="81"/>
      <c r="B3" s="70" t="s">
        <v>124</v>
      </c>
      <c r="C3" s="75"/>
      <c r="D3" s="87">
        <v>0</v>
      </c>
      <c r="E3" s="86">
        <v>0.15</v>
      </c>
      <c r="F3" s="86">
        <v>0.15</v>
      </c>
      <c r="G3" s="86">
        <v>0.12</v>
      </c>
      <c r="H3" s="86">
        <v>0.1</v>
      </c>
      <c r="I3" s="83"/>
    </row>
    <row r="4" spans="1:13" x14ac:dyDescent="0.35">
      <c r="A4" s="81"/>
      <c r="B4" s="70" t="s">
        <v>125</v>
      </c>
      <c r="C4" s="75"/>
      <c r="D4" s="87">
        <v>0.1</v>
      </c>
      <c r="E4" s="84">
        <v>0.1</v>
      </c>
      <c r="F4" s="84">
        <v>0.1</v>
      </c>
      <c r="G4" s="84">
        <v>0.1</v>
      </c>
      <c r="H4" s="84">
        <v>0.1</v>
      </c>
      <c r="I4" s="83"/>
    </row>
    <row r="5" spans="1:13" x14ac:dyDescent="0.35">
      <c r="A5" s="81"/>
      <c r="B5" s="81"/>
      <c r="C5" s="81"/>
      <c r="D5" s="83">
        <v>0.90923832486209755</v>
      </c>
      <c r="E5" s="80"/>
      <c r="F5" s="80"/>
      <c r="G5" s="80"/>
      <c r="H5" s="80"/>
    </row>
    <row r="6" spans="1:13" x14ac:dyDescent="0.35">
      <c r="A6" s="74"/>
      <c r="B6" s="70" t="s">
        <v>126</v>
      </c>
      <c r="C6" s="70"/>
      <c r="D6" s="70" t="s">
        <v>127</v>
      </c>
      <c r="E6" s="75" t="s">
        <v>128</v>
      </c>
      <c r="F6" s="70" t="s">
        <v>129</v>
      </c>
      <c r="G6" s="70" t="s">
        <v>130</v>
      </c>
      <c r="H6" s="70" t="s">
        <v>131</v>
      </c>
      <c r="I6" s="75" t="s">
        <v>132</v>
      </c>
      <c r="J6" s="75" t="s">
        <v>133</v>
      </c>
      <c r="K6" s="75" t="s">
        <v>134</v>
      </c>
      <c r="L6" s="75" t="s">
        <v>135</v>
      </c>
      <c r="M6" s="75" t="s">
        <v>136</v>
      </c>
    </row>
    <row r="7" spans="1:13" x14ac:dyDescent="0.35">
      <c r="A7" s="322" t="s">
        <v>137</v>
      </c>
      <c r="B7" s="64" t="s">
        <v>138</v>
      </c>
      <c r="C7" s="88">
        <v>1083.95795175938</v>
      </c>
      <c r="D7" s="88">
        <f>C7*$D$5</f>
        <v>985.57611227864902</v>
      </c>
      <c r="E7" s="89">
        <f t="shared" ref="E7:E23" si="0">+D7*(1+$E$3)</f>
        <v>1133.4125291204464</v>
      </c>
      <c r="F7" s="90">
        <f>+E7*(1+$F$3)</f>
        <v>1303.4244084885133</v>
      </c>
      <c r="G7" s="90">
        <f t="shared" ref="G7:G23" si="1">+F7*(1+$G$3)</f>
        <v>1459.8353375071351</v>
      </c>
      <c r="H7" s="90">
        <f t="shared" ref="H7:H23" si="2">+G7*(1+$H$3)</f>
        <v>1605.8188712578487</v>
      </c>
      <c r="I7" s="79">
        <v>160000</v>
      </c>
      <c r="J7" s="79">
        <f t="shared" ref="J7:M23" si="3">+I7*(1+$D$4)</f>
        <v>176000</v>
      </c>
      <c r="K7" s="79">
        <f t="shared" si="3"/>
        <v>193600.00000000003</v>
      </c>
      <c r="L7" s="79">
        <f t="shared" si="3"/>
        <v>212960.00000000006</v>
      </c>
      <c r="M7" s="79">
        <f t="shared" si="3"/>
        <v>234256.00000000009</v>
      </c>
    </row>
    <row r="8" spans="1:13" x14ac:dyDescent="0.35">
      <c r="A8" s="322"/>
      <c r="B8" s="64" t="s">
        <v>139</v>
      </c>
      <c r="C8" s="88">
        <v>650.37477105563073</v>
      </c>
      <c r="D8" s="88">
        <f t="shared" ref="D8:D23" si="4">C8*$D$5</f>
        <v>591.34566736719194</v>
      </c>
      <c r="E8" s="91">
        <f t="shared" si="0"/>
        <v>680.04751747227067</v>
      </c>
      <c r="F8" s="90">
        <f t="shared" ref="F8:F22" si="5">+E8*(1+$F$3)</f>
        <v>782.05464509311116</v>
      </c>
      <c r="G8" s="92">
        <f t="shared" si="1"/>
        <v>875.90120250428458</v>
      </c>
      <c r="H8" s="92">
        <f t="shared" si="2"/>
        <v>963.49132275471311</v>
      </c>
      <c r="I8" s="79">
        <v>140000</v>
      </c>
      <c r="J8" s="79">
        <f t="shared" si="3"/>
        <v>154000</v>
      </c>
      <c r="K8" s="79">
        <f t="shared" si="3"/>
        <v>169400</v>
      </c>
      <c r="L8" s="79">
        <f t="shared" si="3"/>
        <v>186340.00000000003</v>
      </c>
      <c r="M8" s="79">
        <f t="shared" si="3"/>
        <v>204974.00000000006</v>
      </c>
    </row>
    <row r="9" spans="1:13" x14ac:dyDescent="0.35">
      <c r="A9" s="323" t="s">
        <v>140</v>
      </c>
      <c r="B9" s="82" t="s">
        <v>141</v>
      </c>
      <c r="C9" s="90">
        <v>21.607885133958913</v>
      </c>
      <c r="D9" s="88">
        <f t="shared" si="4"/>
        <v>19.646717283013423</v>
      </c>
      <c r="E9" s="92">
        <f t="shared" si="0"/>
        <v>22.593724875465433</v>
      </c>
      <c r="F9" s="90">
        <f t="shared" si="5"/>
        <v>25.982783606785247</v>
      </c>
      <c r="G9" s="92">
        <f t="shared" si="1"/>
        <v>29.10071763959948</v>
      </c>
      <c r="H9" s="92">
        <f t="shared" si="2"/>
        <v>32.010789403559428</v>
      </c>
      <c r="I9" s="79">
        <v>70000</v>
      </c>
      <c r="J9" s="79">
        <f t="shared" si="3"/>
        <v>77000</v>
      </c>
      <c r="K9" s="79">
        <f t="shared" si="3"/>
        <v>84700</v>
      </c>
      <c r="L9" s="79">
        <f t="shared" si="3"/>
        <v>93170.000000000015</v>
      </c>
      <c r="M9" s="79">
        <f t="shared" si="3"/>
        <v>102487.00000000003</v>
      </c>
    </row>
    <row r="10" spans="1:13" x14ac:dyDescent="0.35">
      <c r="A10" s="322"/>
      <c r="B10" s="76" t="s">
        <v>142</v>
      </c>
      <c r="C10" s="92">
        <v>64.823655401876735</v>
      </c>
      <c r="D10" s="88">
        <f t="shared" si="4"/>
        <v>58.940151849040262</v>
      </c>
      <c r="E10" s="92">
        <f t="shared" si="0"/>
        <v>67.781174626396293</v>
      </c>
      <c r="F10" s="90">
        <f t="shared" si="5"/>
        <v>77.948350820355728</v>
      </c>
      <c r="G10" s="92">
        <f t="shared" si="1"/>
        <v>87.302152918798427</v>
      </c>
      <c r="H10" s="92">
        <f t="shared" si="2"/>
        <v>96.032368210678271</v>
      </c>
      <c r="I10" s="79">
        <v>50000</v>
      </c>
      <c r="J10" s="79">
        <f t="shared" si="3"/>
        <v>55000.000000000007</v>
      </c>
      <c r="K10" s="79">
        <f t="shared" si="3"/>
        <v>60500.000000000015</v>
      </c>
      <c r="L10" s="79">
        <f t="shared" si="3"/>
        <v>66550.000000000015</v>
      </c>
      <c r="M10" s="79">
        <f t="shared" si="3"/>
        <v>73205.000000000029</v>
      </c>
    </row>
    <row r="11" spans="1:13" x14ac:dyDescent="0.35">
      <c r="A11" s="322"/>
      <c r="B11" s="76" t="s">
        <v>143</v>
      </c>
      <c r="C11" s="92">
        <v>64.823655401876735</v>
      </c>
      <c r="D11" s="88">
        <f t="shared" si="4"/>
        <v>58.940151849040262</v>
      </c>
      <c r="E11" s="92">
        <f t="shared" si="0"/>
        <v>67.781174626396293</v>
      </c>
      <c r="F11" s="90">
        <f t="shared" si="5"/>
        <v>77.948350820355728</v>
      </c>
      <c r="G11" s="92">
        <f t="shared" si="1"/>
        <v>87.302152918798427</v>
      </c>
      <c r="H11" s="92">
        <f t="shared" si="2"/>
        <v>96.032368210678271</v>
      </c>
      <c r="I11" s="79">
        <v>60000</v>
      </c>
      <c r="J11" s="79">
        <f t="shared" si="3"/>
        <v>66000</v>
      </c>
      <c r="K11" s="79">
        <f t="shared" si="3"/>
        <v>72600</v>
      </c>
      <c r="L11" s="79">
        <f t="shared" si="3"/>
        <v>79860</v>
      </c>
      <c r="M11" s="79">
        <f t="shared" si="3"/>
        <v>87846</v>
      </c>
    </row>
    <row r="12" spans="1:13" x14ac:dyDescent="0.35">
      <c r="A12" s="322"/>
      <c r="B12" s="76" t="s">
        <v>144</v>
      </c>
      <c r="C12" s="92">
        <v>86.431540535835651</v>
      </c>
      <c r="D12" s="88">
        <f t="shared" si="4"/>
        <v>78.586869132053693</v>
      </c>
      <c r="E12" s="92">
        <f t="shared" si="0"/>
        <v>90.374899501861734</v>
      </c>
      <c r="F12" s="90">
        <f t="shared" si="5"/>
        <v>103.93113442714099</v>
      </c>
      <c r="G12" s="92">
        <f t="shared" si="1"/>
        <v>116.40287055839792</v>
      </c>
      <c r="H12" s="92">
        <f t="shared" si="2"/>
        <v>128.04315761423771</v>
      </c>
      <c r="I12" s="79">
        <v>50000</v>
      </c>
      <c r="J12" s="79">
        <f t="shared" si="3"/>
        <v>55000.000000000007</v>
      </c>
      <c r="K12" s="79">
        <f t="shared" si="3"/>
        <v>60500.000000000015</v>
      </c>
      <c r="L12" s="79">
        <f t="shared" si="3"/>
        <v>66550.000000000015</v>
      </c>
      <c r="M12" s="79">
        <f t="shared" si="3"/>
        <v>73205.000000000029</v>
      </c>
    </row>
    <row r="13" spans="1:13" x14ac:dyDescent="0.35">
      <c r="A13" s="322"/>
      <c r="B13" s="76" t="s">
        <v>145</v>
      </c>
      <c r="C13" s="92">
        <v>86.431540535835651</v>
      </c>
      <c r="D13" s="88">
        <f t="shared" si="4"/>
        <v>78.586869132053693</v>
      </c>
      <c r="E13" s="92">
        <f t="shared" si="0"/>
        <v>90.374899501861734</v>
      </c>
      <c r="F13" s="90">
        <f t="shared" si="5"/>
        <v>103.93113442714099</v>
      </c>
      <c r="G13" s="92">
        <f t="shared" si="1"/>
        <v>116.40287055839792</v>
      </c>
      <c r="H13" s="92">
        <f t="shared" si="2"/>
        <v>128.04315761423771</v>
      </c>
      <c r="I13" s="79">
        <v>60000</v>
      </c>
      <c r="J13" s="79">
        <f t="shared" si="3"/>
        <v>66000</v>
      </c>
      <c r="K13" s="79">
        <f t="shared" si="3"/>
        <v>72600</v>
      </c>
      <c r="L13" s="79">
        <f t="shared" si="3"/>
        <v>79860</v>
      </c>
      <c r="M13" s="79">
        <f t="shared" si="3"/>
        <v>87846</v>
      </c>
    </row>
    <row r="14" spans="1:13" x14ac:dyDescent="0.35">
      <c r="A14" s="322"/>
      <c r="B14" s="76" t="s">
        <v>146</v>
      </c>
      <c r="C14" s="92">
        <v>64.823655401876735</v>
      </c>
      <c r="D14" s="88">
        <f t="shared" si="4"/>
        <v>58.940151849040262</v>
      </c>
      <c r="E14" s="92">
        <f t="shared" si="0"/>
        <v>67.781174626396293</v>
      </c>
      <c r="F14" s="90">
        <f t="shared" si="5"/>
        <v>77.948350820355728</v>
      </c>
      <c r="G14" s="92">
        <f t="shared" si="1"/>
        <v>87.302152918798427</v>
      </c>
      <c r="H14" s="92">
        <f t="shared" si="2"/>
        <v>96.032368210678271</v>
      </c>
      <c r="I14" s="79">
        <v>40000</v>
      </c>
      <c r="J14" s="79">
        <f t="shared" si="3"/>
        <v>44000</v>
      </c>
      <c r="K14" s="79">
        <f t="shared" si="3"/>
        <v>48400.000000000007</v>
      </c>
      <c r="L14" s="79">
        <f t="shared" si="3"/>
        <v>53240.000000000015</v>
      </c>
      <c r="M14" s="79">
        <f t="shared" si="3"/>
        <v>58564.000000000022</v>
      </c>
    </row>
    <row r="15" spans="1:13" x14ac:dyDescent="0.35">
      <c r="A15" s="322"/>
      <c r="B15" s="76" t="s">
        <v>147</v>
      </c>
      <c r="C15" s="92">
        <v>43.215770267917826</v>
      </c>
      <c r="D15" s="88">
        <f t="shared" si="4"/>
        <v>39.293434566026846</v>
      </c>
      <c r="E15" s="92">
        <f t="shared" si="0"/>
        <v>45.187449750930867</v>
      </c>
      <c r="F15" s="90">
        <f t="shared" si="5"/>
        <v>51.965567213570495</v>
      </c>
      <c r="G15" s="92">
        <f t="shared" si="1"/>
        <v>58.201435279198961</v>
      </c>
      <c r="H15" s="92">
        <f t="shared" si="2"/>
        <v>64.021578807118857</v>
      </c>
      <c r="I15" s="79">
        <v>40000</v>
      </c>
      <c r="J15" s="79">
        <f t="shared" si="3"/>
        <v>44000</v>
      </c>
      <c r="K15" s="79">
        <f t="shared" si="3"/>
        <v>48400.000000000007</v>
      </c>
      <c r="L15" s="79">
        <f t="shared" si="3"/>
        <v>53240.000000000015</v>
      </c>
      <c r="M15" s="79">
        <f t="shared" si="3"/>
        <v>58564.000000000022</v>
      </c>
    </row>
    <row r="16" spans="1:13" x14ac:dyDescent="0.35">
      <c r="A16" s="322" t="s">
        <v>148</v>
      </c>
      <c r="B16" s="76" t="s">
        <v>149</v>
      </c>
      <c r="C16" s="92">
        <v>108.43246850698905</v>
      </c>
      <c r="D16" s="88">
        <f t="shared" si="4"/>
        <v>98.590956025956871</v>
      </c>
      <c r="E16" s="92">
        <f t="shared" si="0"/>
        <v>113.37959942985039</v>
      </c>
      <c r="F16" s="90">
        <f t="shared" si="5"/>
        <v>130.38653934432793</v>
      </c>
      <c r="G16" s="92">
        <f t="shared" si="1"/>
        <v>146.03292406564731</v>
      </c>
      <c r="H16" s="92">
        <f t="shared" si="2"/>
        <v>160.63621647221206</v>
      </c>
      <c r="I16" s="79">
        <v>40000</v>
      </c>
      <c r="J16" s="79">
        <f t="shared" si="3"/>
        <v>44000</v>
      </c>
      <c r="K16" s="79">
        <f t="shared" si="3"/>
        <v>48400.000000000007</v>
      </c>
      <c r="L16" s="79">
        <f t="shared" si="3"/>
        <v>53240.000000000015</v>
      </c>
      <c r="M16" s="79">
        <f t="shared" si="3"/>
        <v>58564.000000000022</v>
      </c>
    </row>
    <row r="17" spans="1:13" x14ac:dyDescent="0.35">
      <c r="A17" s="322"/>
      <c r="B17" s="76" t="s">
        <v>150</v>
      </c>
      <c r="C17" s="92">
        <v>36.144156168996354</v>
      </c>
      <c r="D17" s="88">
        <f t="shared" si="4"/>
        <v>32.863652008652295</v>
      </c>
      <c r="E17" s="92">
        <f t="shared" si="0"/>
        <v>37.793199809950139</v>
      </c>
      <c r="F17" s="90">
        <f t="shared" si="5"/>
        <v>43.462179781442657</v>
      </c>
      <c r="G17" s="92">
        <f t="shared" si="1"/>
        <v>48.677641355215783</v>
      </c>
      <c r="H17" s="92">
        <f t="shared" si="2"/>
        <v>53.545405490737366</v>
      </c>
      <c r="I17" s="79">
        <v>35000</v>
      </c>
      <c r="J17" s="79">
        <f t="shared" si="3"/>
        <v>38500</v>
      </c>
      <c r="K17" s="79">
        <f t="shared" si="3"/>
        <v>42350</v>
      </c>
      <c r="L17" s="79">
        <f t="shared" si="3"/>
        <v>46585.000000000007</v>
      </c>
      <c r="M17" s="79">
        <f t="shared" si="3"/>
        <v>51243.500000000015</v>
      </c>
    </row>
    <row r="18" spans="1:13" x14ac:dyDescent="0.35">
      <c r="A18" s="322"/>
      <c r="B18" s="76" t="s">
        <v>151</v>
      </c>
      <c r="C18" s="92">
        <v>18.072078084498177</v>
      </c>
      <c r="D18" s="88">
        <f t="shared" si="4"/>
        <v>16.431826004326147</v>
      </c>
      <c r="E18" s="92">
        <f t="shared" si="0"/>
        <v>18.896599904975069</v>
      </c>
      <c r="F18" s="90">
        <f t="shared" si="5"/>
        <v>21.731089890721329</v>
      </c>
      <c r="G18" s="92">
        <f t="shared" si="1"/>
        <v>24.338820677607892</v>
      </c>
      <c r="H18" s="92">
        <f t="shared" si="2"/>
        <v>26.772702745368683</v>
      </c>
      <c r="I18" s="79">
        <v>35000</v>
      </c>
      <c r="J18" s="79">
        <f t="shared" si="3"/>
        <v>38500</v>
      </c>
      <c r="K18" s="79">
        <f t="shared" si="3"/>
        <v>42350</v>
      </c>
      <c r="L18" s="79">
        <f t="shared" si="3"/>
        <v>46585.000000000007</v>
      </c>
      <c r="M18" s="79">
        <f t="shared" si="3"/>
        <v>51243.500000000015</v>
      </c>
    </row>
    <row r="19" spans="1:13" x14ac:dyDescent="0.35">
      <c r="A19" s="322"/>
      <c r="B19" s="76" t="s">
        <v>152</v>
      </c>
      <c r="C19" s="92">
        <v>54.216234253494527</v>
      </c>
      <c r="D19" s="88">
        <f t="shared" si="4"/>
        <v>49.295478012978435</v>
      </c>
      <c r="E19" s="92">
        <f t="shared" si="0"/>
        <v>56.689799714925194</v>
      </c>
      <c r="F19" s="90">
        <f t="shared" si="5"/>
        <v>65.193269672163964</v>
      </c>
      <c r="G19" s="92">
        <f t="shared" si="1"/>
        <v>73.016462032823654</v>
      </c>
      <c r="H19" s="92">
        <f t="shared" si="2"/>
        <v>80.318108236106028</v>
      </c>
      <c r="I19" s="79">
        <v>40000</v>
      </c>
      <c r="J19" s="79">
        <f t="shared" si="3"/>
        <v>44000</v>
      </c>
      <c r="K19" s="79">
        <f t="shared" si="3"/>
        <v>48400.000000000007</v>
      </c>
      <c r="L19" s="79">
        <f t="shared" si="3"/>
        <v>53240.000000000015</v>
      </c>
      <c r="M19" s="79">
        <f t="shared" si="3"/>
        <v>58564.000000000022</v>
      </c>
    </row>
    <row r="20" spans="1:13" x14ac:dyDescent="0.35">
      <c r="A20" s="322"/>
      <c r="B20" s="77" t="s">
        <v>153</v>
      </c>
      <c r="C20" s="92">
        <v>54.216234253494527</v>
      </c>
      <c r="D20" s="88">
        <f t="shared" si="4"/>
        <v>49.295478012978435</v>
      </c>
      <c r="E20" s="92">
        <f t="shared" si="0"/>
        <v>56.689799714925194</v>
      </c>
      <c r="F20" s="90">
        <f t="shared" si="5"/>
        <v>65.193269672163964</v>
      </c>
      <c r="G20" s="92">
        <f t="shared" si="1"/>
        <v>73.016462032823654</v>
      </c>
      <c r="H20" s="92">
        <f t="shared" si="2"/>
        <v>80.318108236106028</v>
      </c>
      <c r="I20" s="79">
        <v>35000</v>
      </c>
      <c r="J20" s="79">
        <f t="shared" si="3"/>
        <v>38500</v>
      </c>
      <c r="K20" s="79">
        <f t="shared" si="3"/>
        <v>42350</v>
      </c>
      <c r="L20" s="79">
        <f t="shared" si="3"/>
        <v>46585.000000000007</v>
      </c>
      <c r="M20" s="79">
        <f t="shared" si="3"/>
        <v>51243.500000000015</v>
      </c>
    </row>
    <row r="21" spans="1:13" x14ac:dyDescent="0.35">
      <c r="A21" s="322"/>
      <c r="B21" s="77" t="s">
        <v>154</v>
      </c>
      <c r="C21" s="93">
        <v>90.36039042249088</v>
      </c>
      <c r="D21" s="88">
        <f t="shared" si="4"/>
        <v>82.15913002163073</v>
      </c>
      <c r="E21" s="92">
        <f t="shared" si="0"/>
        <v>94.482999524875339</v>
      </c>
      <c r="F21" s="90">
        <f t="shared" si="5"/>
        <v>108.65544945360664</v>
      </c>
      <c r="G21" s="92">
        <f t="shared" si="1"/>
        <v>121.69410338803944</v>
      </c>
      <c r="H21" s="92">
        <f t="shared" si="2"/>
        <v>133.86351372684339</v>
      </c>
      <c r="I21" s="79">
        <v>35000</v>
      </c>
      <c r="J21" s="79">
        <f t="shared" si="3"/>
        <v>38500</v>
      </c>
      <c r="K21" s="79">
        <f t="shared" si="3"/>
        <v>42350</v>
      </c>
      <c r="L21" s="79">
        <f t="shared" si="3"/>
        <v>46585.000000000007</v>
      </c>
      <c r="M21" s="79">
        <f t="shared" si="3"/>
        <v>51243.500000000015</v>
      </c>
    </row>
    <row r="22" spans="1:13" x14ac:dyDescent="0.35">
      <c r="A22" s="322" t="s">
        <v>155</v>
      </c>
      <c r="B22" s="77" t="s">
        <v>156</v>
      </c>
      <c r="C22" s="93">
        <v>270.88386060623054</v>
      </c>
      <c r="D22" s="88">
        <f t="shared" si="4"/>
        <v>246.29798764978699</v>
      </c>
      <c r="E22" s="92">
        <f t="shared" si="0"/>
        <v>283.24268579725504</v>
      </c>
      <c r="F22" s="90">
        <f t="shared" si="5"/>
        <v>325.72908866684327</v>
      </c>
      <c r="G22" s="92">
        <f t="shared" si="1"/>
        <v>364.81657930686447</v>
      </c>
      <c r="H22" s="92">
        <f t="shared" si="2"/>
        <v>401.29823723755095</v>
      </c>
      <c r="I22" s="79">
        <v>70000</v>
      </c>
      <c r="J22" s="79">
        <f t="shared" si="3"/>
        <v>77000</v>
      </c>
      <c r="K22" s="79">
        <f t="shared" si="3"/>
        <v>84700</v>
      </c>
      <c r="L22" s="79">
        <f t="shared" si="3"/>
        <v>93170.000000000015</v>
      </c>
      <c r="M22" s="79">
        <f t="shared" si="3"/>
        <v>102487.00000000003</v>
      </c>
    </row>
    <row r="23" spans="1:13" x14ac:dyDescent="0.35">
      <c r="A23" s="322"/>
      <c r="B23" s="77" t="s">
        <v>157</v>
      </c>
      <c r="C23" s="92">
        <v>270.883860606231</v>
      </c>
      <c r="D23" s="88">
        <f t="shared" si="4"/>
        <v>246.29798764978742</v>
      </c>
      <c r="E23" s="92">
        <f t="shared" si="0"/>
        <v>283.24268579725549</v>
      </c>
      <c r="F23" s="90">
        <f>+E23*(1+$F$3)</f>
        <v>325.72908866684378</v>
      </c>
      <c r="G23" s="92">
        <f t="shared" si="1"/>
        <v>364.81657930686509</v>
      </c>
      <c r="H23" s="92">
        <f t="shared" si="2"/>
        <v>401.29823723755163</v>
      </c>
      <c r="I23" s="79">
        <v>60000</v>
      </c>
      <c r="J23" s="79">
        <f t="shared" si="3"/>
        <v>66000</v>
      </c>
      <c r="K23" s="79">
        <f t="shared" si="3"/>
        <v>72600</v>
      </c>
      <c r="L23" s="79">
        <f t="shared" si="3"/>
        <v>79860</v>
      </c>
      <c r="M23" s="79">
        <f t="shared" si="3"/>
        <v>87846</v>
      </c>
    </row>
    <row r="25" spans="1:13" x14ac:dyDescent="0.35">
      <c r="D25" s="70" t="s">
        <v>119</v>
      </c>
      <c r="E25" s="94" t="s">
        <v>120</v>
      </c>
      <c r="F25" s="75" t="s">
        <v>121</v>
      </c>
      <c r="G25" s="85" t="s">
        <v>122</v>
      </c>
      <c r="H25" s="75" t="s">
        <v>123</v>
      </c>
    </row>
    <row r="26" spans="1:13" x14ac:dyDescent="0.35">
      <c r="B26" s="64" t="s">
        <v>158</v>
      </c>
      <c r="C26" s="140"/>
      <c r="D26" s="95">
        <f>+SUMPRODUCT(D7:D23,I7:I23)</f>
        <v>305173606.1380201</v>
      </c>
      <c r="E26" s="79">
        <f>+SUMPRODUCT(E7:E23,J7:J23)</f>
        <v>386044611.76459521</v>
      </c>
      <c r="F26" s="79">
        <f t="shared" ref="F26" si="6">+SUMPRODUCT(F7:F23,K7:K23)</f>
        <v>488346433.88221294</v>
      </c>
      <c r="G26" s="79">
        <f>+SUMPRODUCT(G7:G23,L7:L23)</f>
        <v>601642806.54288661</v>
      </c>
      <c r="H26" s="79">
        <f>+SUMPRODUCT(H7:H23,M7:M23)</f>
        <v>727987795.91689289</v>
      </c>
    </row>
    <row r="28" spans="1:13" x14ac:dyDescent="0.35">
      <c r="D28" s="139">
        <f>'ESTADO DE RESULTADOS'!D29</f>
        <v>21227471.737251181</v>
      </c>
    </row>
    <row r="37" spans="6:17" x14ac:dyDescent="0.35">
      <c r="F37" s="74"/>
      <c r="G37" s="70" t="s">
        <v>126</v>
      </c>
      <c r="H37" s="70" t="s">
        <v>127</v>
      </c>
      <c r="I37" s="75" t="s">
        <v>128</v>
      </c>
      <c r="J37" s="70" t="s">
        <v>129</v>
      </c>
      <c r="K37" s="70" t="s">
        <v>130</v>
      </c>
      <c r="L37" s="70" t="s">
        <v>131</v>
      </c>
      <c r="M37" s="75" t="s">
        <v>132</v>
      </c>
      <c r="N37" s="75" t="s">
        <v>133</v>
      </c>
      <c r="O37" s="75" t="s">
        <v>134</v>
      </c>
      <c r="P37" s="75" t="s">
        <v>135</v>
      </c>
      <c r="Q37" s="75" t="s">
        <v>136</v>
      </c>
    </row>
    <row r="38" spans="6:17" x14ac:dyDescent="0.35">
      <c r="F38" s="322" t="s">
        <v>137</v>
      </c>
      <c r="G38" s="64" t="s">
        <v>138</v>
      </c>
      <c r="H38" s="88">
        <v>1083.95795175938</v>
      </c>
      <c r="I38" s="89">
        <f t="shared" ref="I38:I54" si="7">+H38*(1+$E$3)</f>
        <v>1246.5516445232868</v>
      </c>
      <c r="J38" s="90">
        <f>+I38*(1+$F$3)</f>
        <v>1433.5343912017797</v>
      </c>
      <c r="K38" s="90">
        <f t="shared" ref="K38:K54" si="8">+J38*(1+$G$3)</f>
        <v>1605.5585181459935</v>
      </c>
      <c r="L38" s="90">
        <f t="shared" ref="L38:L54" si="9">+K38*(1+$H$3)</f>
        <v>1766.114369960593</v>
      </c>
      <c r="M38" s="79">
        <v>160000</v>
      </c>
      <c r="N38" s="79">
        <f t="shared" ref="N38:N54" si="10">+M38*(1+$D$4)</f>
        <v>176000</v>
      </c>
      <c r="O38" s="79">
        <f t="shared" ref="O38:O54" si="11">+N38*(1+$D$4)</f>
        <v>193600.00000000003</v>
      </c>
      <c r="P38" s="79">
        <f t="shared" ref="P38:P54" si="12">+O38*(1+$D$4)</f>
        <v>212960.00000000006</v>
      </c>
      <c r="Q38" s="79">
        <f t="shared" ref="Q38:Q54" si="13">+P38*(1+$D$4)</f>
        <v>234256.00000000009</v>
      </c>
    </row>
    <row r="39" spans="6:17" x14ac:dyDescent="0.35">
      <c r="F39" s="322"/>
      <c r="G39" s="64" t="s">
        <v>139</v>
      </c>
      <c r="H39" s="88">
        <v>650.37477105563073</v>
      </c>
      <c r="I39" s="91">
        <f t="shared" si="7"/>
        <v>747.93098671397524</v>
      </c>
      <c r="J39" s="90">
        <f t="shared" ref="J39:J53" si="14">+I39*(1+$F$3)</f>
        <v>860.1206347210715</v>
      </c>
      <c r="K39" s="92">
        <f t="shared" si="8"/>
        <v>963.33511088760019</v>
      </c>
      <c r="L39" s="92">
        <f t="shared" si="9"/>
        <v>1059.6686219763603</v>
      </c>
      <c r="M39" s="79">
        <v>140000</v>
      </c>
      <c r="N39" s="79">
        <f t="shared" si="10"/>
        <v>154000</v>
      </c>
      <c r="O39" s="79">
        <f t="shared" si="11"/>
        <v>169400</v>
      </c>
      <c r="P39" s="79">
        <f t="shared" si="12"/>
        <v>186340.00000000003</v>
      </c>
      <c r="Q39" s="79">
        <f t="shared" si="13"/>
        <v>204974.00000000006</v>
      </c>
    </row>
    <row r="40" spans="6:17" x14ac:dyDescent="0.35">
      <c r="F40" s="323" t="s">
        <v>140</v>
      </c>
      <c r="G40" s="82" t="s">
        <v>141</v>
      </c>
      <c r="H40" s="90">
        <v>21.607885133958913</v>
      </c>
      <c r="I40" s="92">
        <f t="shared" si="7"/>
        <v>24.849067904052749</v>
      </c>
      <c r="J40" s="90">
        <f t="shared" si="14"/>
        <v>28.576428089660659</v>
      </c>
      <c r="K40" s="92">
        <f t="shared" si="8"/>
        <v>32.005599460419944</v>
      </c>
      <c r="L40" s="92">
        <f t="shared" si="9"/>
        <v>35.206159406461943</v>
      </c>
      <c r="M40" s="79">
        <v>70000</v>
      </c>
      <c r="N40" s="79">
        <f t="shared" si="10"/>
        <v>77000</v>
      </c>
      <c r="O40" s="79">
        <f t="shared" si="11"/>
        <v>84700</v>
      </c>
      <c r="P40" s="79">
        <f t="shared" si="12"/>
        <v>93170.000000000015</v>
      </c>
      <c r="Q40" s="79">
        <f t="shared" si="13"/>
        <v>102487.00000000003</v>
      </c>
    </row>
    <row r="41" spans="6:17" x14ac:dyDescent="0.35">
      <c r="F41" s="322"/>
      <c r="G41" s="76" t="s">
        <v>142</v>
      </c>
      <c r="H41" s="92">
        <v>64.823655401876735</v>
      </c>
      <c r="I41" s="92">
        <f t="shared" si="7"/>
        <v>74.547203712158236</v>
      </c>
      <c r="J41" s="90">
        <f t="shared" si="14"/>
        <v>85.729284268981971</v>
      </c>
      <c r="K41" s="92">
        <f t="shared" si="8"/>
        <v>96.016798381259818</v>
      </c>
      <c r="L41" s="92">
        <f t="shared" si="9"/>
        <v>105.61847821938581</v>
      </c>
      <c r="M41" s="79">
        <v>50000</v>
      </c>
      <c r="N41" s="79">
        <f t="shared" si="10"/>
        <v>55000.000000000007</v>
      </c>
      <c r="O41" s="79">
        <f t="shared" si="11"/>
        <v>60500.000000000015</v>
      </c>
      <c r="P41" s="79">
        <f t="shared" si="12"/>
        <v>66550.000000000015</v>
      </c>
      <c r="Q41" s="79">
        <f t="shared" si="13"/>
        <v>73205.000000000029</v>
      </c>
    </row>
    <row r="42" spans="6:17" x14ac:dyDescent="0.35">
      <c r="F42" s="322"/>
      <c r="G42" s="76" t="s">
        <v>143</v>
      </c>
      <c r="H42" s="92">
        <v>64.823655401876735</v>
      </c>
      <c r="I42" s="92">
        <f t="shared" si="7"/>
        <v>74.547203712158236</v>
      </c>
      <c r="J42" s="90">
        <f t="shared" si="14"/>
        <v>85.729284268981971</v>
      </c>
      <c r="K42" s="92">
        <f t="shared" si="8"/>
        <v>96.016798381259818</v>
      </c>
      <c r="L42" s="92">
        <f t="shared" si="9"/>
        <v>105.61847821938581</v>
      </c>
      <c r="M42" s="79">
        <v>60000</v>
      </c>
      <c r="N42" s="79">
        <f t="shared" si="10"/>
        <v>66000</v>
      </c>
      <c r="O42" s="79">
        <f t="shared" si="11"/>
        <v>72600</v>
      </c>
      <c r="P42" s="79">
        <f t="shared" si="12"/>
        <v>79860</v>
      </c>
      <c r="Q42" s="79">
        <f t="shared" si="13"/>
        <v>87846</v>
      </c>
    </row>
    <row r="43" spans="6:17" x14ac:dyDescent="0.35">
      <c r="F43" s="322"/>
      <c r="G43" s="76" t="s">
        <v>144</v>
      </c>
      <c r="H43" s="92">
        <v>86.431540535835651</v>
      </c>
      <c r="I43" s="92">
        <f t="shared" si="7"/>
        <v>99.396271616210996</v>
      </c>
      <c r="J43" s="90">
        <f t="shared" si="14"/>
        <v>114.30571235864264</v>
      </c>
      <c r="K43" s="92">
        <f t="shared" si="8"/>
        <v>128.02239784167978</v>
      </c>
      <c r="L43" s="92">
        <f t="shared" si="9"/>
        <v>140.82463762584777</v>
      </c>
      <c r="M43" s="79">
        <v>50000</v>
      </c>
      <c r="N43" s="79">
        <f t="shared" si="10"/>
        <v>55000.000000000007</v>
      </c>
      <c r="O43" s="79">
        <f t="shared" si="11"/>
        <v>60500.000000000015</v>
      </c>
      <c r="P43" s="79">
        <f t="shared" si="12"/>
        <v>66550.000000000015</v>
      </c>
      <c r="Q43" s="79">
        <f t="shared" si="13"/>
        <v>73205.000000000029</v>
      </c>
    </row>
    <row r="44" spans="6:17" x14ac:dyDescent="0.35">
      <c r="F44" s="322"/>
      <c r="G44" s="76" t="s">
        <v>145</v>
      </c>
      <c r="H44" s="92">
        <v>86.431540535835651</v>
      </c>
      <c r="I44" s="92">
        <f t="shared" si="7"/>
        <v>99.396271616210996</v>
      </c>
      <c r="J44" s="90">
        <f t="shared" si="14"/>
        <v>114.30571235864264</v>
      </c>
      <c r="K44" s="92">
        <f t="shared" si="8"/>
        <v>128.02239784167978</v>
      </c>
      <c r="L44" s="92">
        <f t="shared" si="9"/>
        <v>140.82463762584777</v>
      </c>
      <c r="M44" s="79">
        <v>60000</v>
      </c>
      <c r="N44" s="79">
        <f t="shared" si="10"/>
        <v>66000</v>
      </c>
      <c r="O44" s="79">
        <f t="shared" si="11"/>
        <v>72600</v>
      </c>
      <c r="P44" s="79">
        <f t="shared" si="12"/>
        <v>79860</v>
      </c>
      <c r="Q44" s="79">
        <f t="shared" si="13"/>
        <v>87846</v>
      </c>
    </row>
    <row r="45" spans="6:17" x14ac:dyDescent="0.35">
      <c r="F45" s="322"/>
      <c r="G45" s="76" t="s">
        <v>146</v>
      </c>
      <c r="H45" s="92">
        <v>64.823655401876735</v>
      </c>
      <c r="I45" s="92">
        <f t="shared" si="7"/>
        <v>74.547203712158236</v>
      </c>
      <c r="J45" s="90">
        <f t="shared" si="14"/>
        <v>85.729284268981971</v>
      </c>
      <c r="K45" s="92">
        <f t="shared" si="8"/>
        <v>96.016798381259818</v>
      </c>
      <c r="L45" s="92">
        <f t="shared" si="9"/>
        <v>105.61847821938581</v>
      </c>
      <c r="M45" s="79">
        <v>40000</v>
      </c>
      <c r="N45" s="79">
        <f t="shared" si="10"/>
        <v>44000</v>
      </c>
      <c r="O45" s="79">
        <f t="shared" si="11"/>
        <v>48400.000000000007</v>
      </c>
      <c r="P45" s="79">
        <f t="shared" si="12"/>
        <v>53240.000000000015</v>
      </c>
      <c r="Q45" s="79">
        <f t="shared" si="13"/>
        <v>58564.000000000022</v>
      </c>
    </row>
    <row r="46" spans="6:17" x14ac:dyDescent="0.35">
      <c r="F46" s="322"/>
      <c r="G46" s="76" t="s">
        <v>147</v>
      </c>
      <c r="H46" s="92">
        <v>43.215770267917826</v>
      </c>
      <c r="I46" s="92">
        <f t="shared" si="7"/>
        <v>49.698135808105498</v>
      </c>
      <c r="J46" s="90">
        <f t="shared" si="14"/>
        <v>57.152856179321319</v>
      </c>
      <c r="K46" s="92">
        <f t="shared" si="8"/>
        <v>64.011198920839888</v>
      </c>
      <c r="L46" s="92">
        <f t="shared" si="9"/>
        <v>70.412318812923886</v>
      </c>
      <c r="M46" s="79">
        <v>40000</v>
      </c>
      <c r="N46" s="79">
        <f t="shared" si="10"/>
        <v>44000</v>
      </c>
      <c r="O46" s="79">
        <f t="shared" si="11"/>
        <v>48400.000000000007</v>
      </c>
      <c r="P46" s="79">
        <f t="shared" si="12"/>
        <v>53240.000000000015</v>
      </c>
      <c r="Q46" s="79">
        <f t="shared" si="13"/>
        <v>58564.000000000022</v>
      </c>
    </row>
    <row r="47" spans="6:17" x14ac:dyDescent="0.35">
      <c r="F47" s="322" t="s">
        <v>148</v>
      </c>
      <c r="G47" s="76" t="s">
        <v>149</v>
      </c>
      <c r="H47" s="92">
        <v>108.43246850698905</v>
      </c>
      <c r="I47" s="92">
        <f t="shared" si="7"/>
        <v>124.6973387830374</v>
      </c>
      <c r="J47" s="90">
        <f t="shared" si="14"/>
        <v>143.40193960049299</v>
      </c>
      <c r="K47" s="92">
        <f t="shared" si="8"/>
        <v>160.61017235255215</v>
      </c>
      <c r="L47" s="92">
        <f t="shared" si="9"/>
        <v>176.67118958780739</v>
      </c>
      <c r="M47" s="79">
        <v>40000</v>
      </c>
      <c r="N47" s="79">
        <f t="shared" si="10"/>
        <v>44000</v>
      </c>
      <c r="O47" s="79">
        <f t="shared" si="11"/>
        <v>48400.000000000007</v>
      </c>
      <c r="P47" s="79">
        <f t="shared" si="12"/>
        <v>53240.000000000015</v>
      </c>
      <c r="Q47" s="79">
        <f t="shared" si="13"/>
        <v>58564.000000000022</v>
      </c>
    </row>
    <row r="48" spans="6:17" x14ac:dyDescent="0.35">
      <c r="F48" s="322"/>
      <c r="G48" s="76" t="s">
        <v>150</v>
      </c>
      <c r="H48" s="92">
        <v>36.144156168996354</v>
      </c>
      <c r="I48" s="92">
        <f t="shared" si="7"/>
        <v>41.565779594345805</v>
      </c>
      <c r="J48" s="90">
        <f t="shared" si="14"/>
        <v>47.80064653349767</v>
      </c>
      <c r="K48" s="92">
        <f t="shared" si="8"/>
        <v>53.536724117517394</v>
      </c>
      <c r="L48" s="92">
        <f t="shared" si="9"/>
        <v>58.89039652926914</v>
      </c>
      <c r="M48" s="79">
        <v>35000</v>
      </c>
      <c r="N48" s="79">
        <f t="shared" si="10"/>
        <v>38500</v>
      </c>
      <c r="O48" s="79">
        <f t="shared" si="11"/>
        <v>42350</v>
      </c>
      <c r="P48" s="79">
        <f t="shared" si="12"/>
        <v>46585.000000000007</v>
      </c>
      <c r="Q48" s="79">
        <f t="shared" si="13"/>
        <v>51243.500000000015</v>
      </c>
    </row>
    <row r="49" spans="6:17" x14ac:dyDescent="0.35">
      <c r="F49" s="322"/>
      <c r="G49" s="76" t="s">
        <v>151</v>
      </c>
      <c r="H49" s="92">
        <v>18.072078084498177</v>
      </c>
      <c r="I49" s="92">
        <f t="shared" si="7"/>
        <v>20.782889797172903</v>
      </c>
      <c r="J49" s="90">
        <f t="shared" si="14"/>
        <v>23.900323266748835</v>
      </c>
      <c r="K49" s="92">
        <f t="shared" si="8"/>
        <v>26.768362058758697</v>
      </c>
      <c r="L49" s="92">
        <f t="shared" si="9"/>
        <v>29.44519826463457</v>
      </c>
      <c r="M49" s="79">
        <v>35000</v>
      </c>
      <c r="N49" s="79">
        <f t="shared" si="10"/>
        <v>38500</v>
      </c>
      <c r="O49" s="79">
        <f t="shared" si="11"/>
        <v>42350</v>
      </c>
      <c r="P49" s="79">
        <f t="shared" si="12"/>
        <v>46585.000000000007</v>
      </c>
      <c r="Q49" s="79">
        <f t="shared" si="13"/>
        <v>51243.500000000015</v>
      </c>
    </row>
    <row r="50" spans="6:17" x14ac:dyDescent="0.35">
      <c r="F50" s="322"/>
      <c r="G50" s="76" t="s">
        <v>152</v>
      </c>
      <c r="H50" s="92">
        <v>54.216234253494527</v>
      </c>
      <c r="I50" s="92">
        <f t="shared" si="7"/>
        <v>62.348669391518698</v>
      </c>
      <c r="J50" s="90">
        <f t="shared" si="14"/>
        <v>71.700969800246497</v>
      </c>
      <c r="K50" s="92">
        <f t="shared" si="8"/>
        <v>80.305086176276077</v>
      </c>
      <c r="L50" s="92">
        <f t="shared" si="9"/>
        <v>88.335594793903695</v>
      </c>
      <c r="M50" s="79">
        <v>40000</v>
      </c>
      <c r="N50" s="79">
        <f t="shared" si="10"/>
        <v>44000</v>
      </c>
      <c r="O50" s="79">
        <f t="shared" si="11"/>
        <v>48400.000000000007</v>
      </c>
      <c r="P50" s="79">
        <f t="shared" si="12"/>
        <v>53240.000000000015</v>
      </c>
      <c r="Q50" s="79">
        <f t="shared" si="13"/>
        <v>58564.000000000022</v>
      </c>
    </row>
    <row r="51" spans="6:17" x14ac:dyDescent="0.35">
      <c r="F51" s="322"/>
      <c r="G51" s="77" t="s">
        <v>153</v>
      </c>
      <c r="H51" s="92">
        <v>54.216234253494527</v>
      </c>
      <c r="I51" s="92">
        <f t="shared" si="7"/>
        <v>62.348669391518698</v>
      </c>
      <c r="J51" s="90">
        <f t="shared" si="14"/>
        <v>71.700969800246497</v>
      </c>
      <c r="K51" s="92">
        <f t="shared" si="8"/>
        <v>80.305086176276077</v>
      </c>
      <c r="L51" s="92">
        <f t="shared" si="9"/>
        <v>88.335594793903695</v>
      </c>
      <c r="M51" s="79">
        <v>35000</v>
      </c>
      <c r="N51" s="79">
        <f t="shared" si="10"/>
        <v>38500</v>
      </c>
      <c r="O51" s="79">
        <f t="shared" si="11"/>
        <v>42350</v>
      </c>
      <c r="P51" s="79">
        <f t="shared" si="12"/>
        <v>46585.000000000007</v>
      </c>
      <c r="Q51" s="79">
        <f t="shared" si="13"/>
        <v>51243.500000000015</v>
      </c>
    </row>
    <row r="52" spans="6:17" x14ac:dyDescent="0.35">
      <c r="F52" s="322"/>
      <c r="G52" s="77" t="s">
        <v>154</v>
      </c>
      <c r="H52" s="93">
        <v>90.36039042249088</v>
      </c>
      <c r="I52" s="92">
        <f t="shared" si="7"/>
        <v>103.91444898586451</v>
      </c>
      <c r="J52" s="90">
        <f t="shared" si="14"/>
        <v>119.50161633374418</v>
      </c>
      <c r="K52" s="92">
        <f t="shared" si="8"/>
        <v>133.84181029379349</v>
      </c>
      <c r="L52" s="92">
        <f t="shared" si="9"/>
        <v>147.22599132317285</v>
      </c>
      <c r="M52" s="79">
        <v>35000</v>
      </c>
      <c r="N52" s="79">
        <f t="shared" si="10"/>
        <v>38500</v>
      </c>
      <c r="O52" s="79">
        <f t="shared" si="11"/>
        <v>42350</v>
      </c>
      <c r="P52" s="79">
        <f t="shared" si="12"/>
        <v>46585.000000000007</v>
      </c>
      <c r="Q52" s="79">
        <f t="shared" si="13"/>
        <v>51243.500000000015</v>
      </c>
    </row>
    <row r="53" spans="6:17" x14ac:dyDescent="0.35">
      <c r="F53" s="322" t="s">
        <v>155</v>
      </c>
      <c r="G53" s="77" t="s">
        <v>156</v>
      </c>
      <c r="H53" s="93">
        <v>270.88386060623054</v>
      </c>
      <c r="I53" s="92">
        <f t="shared" si="7"/>
        <v>311.51643969716508</v>
      </c>
      <c r="J53" s="90">
        <f t="shared" si="14"/>
        <v>358.24390565173979</v>
      </c>
      <c r="K53" s="92">
        <f t="shared" si="8"/>
        <v>401.23317432994861</v>
      </c>
      <c r="L53" s="92">
        <f t="shared" si="9"/>
        <v>441.35649176294351</v>
      </c>
      <c r="M53" s="79">
        <v>70000</v>
      </c>
      <c r="N53" s="79">
        <f t="shared" si="10"/>
        <v>77000</v>
      </c>
      <c r="O53" s="79">
        <f t="shared" si="11"/>
        <v>84700</v>
      </c>
      <c r="P53" s="79">
        <f t="shared" si="12"/>
        <v>93170.000000000015</v>
      </c>
      <c r="Q53" s="79">
        <f t="shared" si="13"/>
        <v>102487.00000000003</v>
      </c>
    </row>
    <row r="54" spans="6:17" x14ac:dyDescent="0.35">
      <c r="F54" s="322"/>
      <c r="G54" s="77" t="s">
        <v>157</v>
      </c>
      <c r="H54" s="92">
        <v>270.883860606231</v>
      </c>
      <c r="I54" s="92">
        <f t="shared" si="7"/>
        <v>311.51643969716559</v>
      </c>
      <c r="J54" s="90">
        <f>+I54*(1+$F$3)</f>
        <v>358.24390565174042</v>
      </c>
      <c r="K54" s="92">
        <f t="shared" si="8"/>
        <v>401.23317432994929</v>
      </c>
      <c r="L54" s="92">
        <f t="shared" si="9"/>
        <v>441.35649176294424</v>
      </c>
      <c r="M54" s="79">
        <v>60000</v>
      </c>
      <c r="N54" s="79">
        <f t="shared" si="10"/>
        <v>66000</v>
      </c>
      <c r="O54" s="79">
        <f t="shared" si="11"/>
        <v>72600</v>
      </c>
      <c r="P54" s="79">
        <f t="shared" si="12"/>
        <v>79860</v>
      </c>
      <c r="Q54" s="79">
        <f t="shared" si="13"/>
        <v>87846</v>
      </c>
    </row>
  </sheetData>
  <mergeCells count="8">
    <mergeCell ref="F38:F39"/>
    <mergeCell ref="F40:F46"/>
    <mergeCell ref="F47:F52"/>
    <mergeCell ref="F53:F54"/>
    <mergeCell ref="A7:A8"/>
    <mergeCell ref="A9:A15"/>
    <mergeCell ref="A16:A21"/>
    <mergeCell ref="A22:A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zoomScale="62" workbookViewId="0">
      <selection activeCell="H23" sqref="H23"/>
    </sheetView>
  </sheetViews>
  <sheetFormatPr baseColWidth="10" defaultColWidth="9.1796875" defaultRowHeight="15.5" x14ac:dyDescent="0.35"/>
  <cols>
    <col min="1" max="1" width="46.08984375" style="63" bestFit="1" customWidth="1"/>
    <col min="2" max="2" width="18.08984375" style="63" customWidth="1"/>
    <col min="3" max="3" width="9.1796875" style="63"/>
    <col min="4" max="4" width="33.81640625" style="63" bestFit="1" customWidth="1"/>
    <col min="5" max="5" width="17.7265625" style="63" bestFit="1" customWidth="1"/>
    <col min="6" max="9" width="16.1796875" style="63" bestFit="1" customWidth="1"/>
    <col min="10" max="10" width="12.81640625" style="63" bestFit="1" customWidth="1"/>
    <col min="11" max="16384" width="9.1796875" style="63"/>
  </cols>
  <sheetData>
    <row r="1" spans="1:10" x14ac:dyDescent="0.35">
      <c r="A1" s="324" t="s">
        <v>400</v>
      </c>
      <c r="B1" s="324"/>
      <c r="D1" s="81"/>
      <c r="E1" s="81"/>
      <c r="F1" s="80"/>
      <c r="G1" s="80"/>
      <c r="H1" s="80"/>
      <c r="I1" s="80"/>
      <c r="J1" s="83"/>
    </row>
    <row r="2" spans="1:10" x14ac:dyDescent="0.35">
      <c r="A2" s="131" t="s">
        <v>401</v>
      </c>
      <c r="B2" s="131">
        <v>113</v>
      </c>
      <c r="D2" s="70" t="s">
        <v>118</v>
      </c>
      <c r="E2" s="75" t="s">
        <v>119</v>
      </c>
      <c r="F2" s="85" t="s">
        <v>120</v>
      </c>
      <c r="G2" s="70" t="s">
        <v>121</v>
      </c>
      <c r="H2" s="85" t="s">
        <v>122</v>
      </c>
      <c r="I2" s="70" t="s">
        <v>123</v>
      </c>
      <c r="J2" s="83"/>
    </row>
    <row r="3" spans="1:10" x14ac:dyDescent="0.35">
      <c r="A3" s="131" t="s">
        <v>402</v>
      </c>
      <c r="B3" s="131">
        <v>103</v>
      </c>
      <c r="D3" s="70" t="s">
        <v>124</v>
      </c>
      <c r="E3" s="87">
        <v>0</v>
      </c>
      <c r="F3" s="86">
        <v>0.06</v>
      </c>
      <c r="G3" s="86">
        <v>0.06</v>
      </c>
      <c r="H3" s="86">
        <v>0.05</v>
      </c>
      <c r="I3" s="86">
        <v>0.04</v>
      </c>
      <c r="J3" s="83"/>
    </row>
    <row r="4" spans="1:10" x14ac:dyDescent="0.35">
      <c r="A4" s="131" t="s">
        <v>403</v>
      </c>
      <c r="B4" s="135">
        <f>+(B3*100%)/B2</f>
        <v>0.91150442477876104</v>
      </c>
      <c r="D4" s="81"/>
      <c r="E4" s="81"/>
      <c r="F4" s="80"/>
      <c r="G4" s="80"/>
      <c r="H4" s="80"/>
      <c r="I4" s="80"/>
    </row>
    <row r="5" spans="1:10" x14ac:dyDescent="0.35">
      <c r="D5" s="128" t="s">
        <v>409</v>
      </c>
      <c r="E5" s="128" t="s">
        <v>127</v>
      </c>
      <c r="F5" s="128" t="s">
        <v>128</v>
      </c>
      <c r="G5" s="128" t="s">
        <v>129</v>
      </c>
      <c r="H5" s="128" t="s">
        <v>130</v>
      </c>
      <c r="I5" s="128" t="s">
        <v>131</v>
      </c>
      <c r="J5" s="128" t="s">
        <v>132</v>
      </c>
    </row>
    <row r="6" spans="1:10" x14ac:dyDescent="0.35">
      <c r="A6" s="324" t="s">
        <v>404</v>
      </c>
      <c r="B6" s="324"/>
      <c r="D6" s="131" t="s">
        <v>410</v>
      </c>
      <c r="E6" s="302">
        <v>1800</v>
      </c>
      <c r="F6" s="302">
        <f>+E6*(1+$F$3)</f>
        <v>1908</v>
      </c>
      <c r="G6" s="302">
        <f>+F6*(1+$G$3)</f>
        <v>2022.48</v>
      </c>
      <c r="H6" s="302">
        <f>+G6*(1+$H$3)</f>
        <v>2123.6040000000003</v>
      </c>
      <c r="I6" s="302">
        <f>+H6*(1+$I$3)</f>
        <v>2208.5481600000003</v>
      </c>
      <c r="J6" s="303">
        <v>110000</v>
      </c>
    </row>
    <row r="7" spans="1:10" x14ac:dyDescent="0.35">
      <c r="A7" s="131" t="s">
        <v>405</v>
      </c>
      <c r="B7" s="131">
        <v>143307</v>
      </c>
      <c r="D7" s="131" t="s">
        <v>411</v>
      </c>
      <c r="E7" s="302">
        <v>1200</v>
      </c>
      <c r="F7" s="302">
        <f>+E7*(1+$F$3)</f>
        <v>1272</v>
      </c>
      <c r="G7" s="302">
        <f>+F7*(1+$G$3)</f>
        <v>1348.3200000000002</v>
      </c>
      <c r="H7" s="302">
        <f t="shared" ref="H7:H8" si="0">+G7*(1+$H$3)</f>
        <v>1415.7360000000003</v>
      </c>
      <c r="I7" s="302">
        <f t="shared" ref="I7:I8" si="1">+H7*(1+$I$3)</f>
        <v>1472.3654400000005</v>
      </c>
      <c r="J7" s="303">
        <v>100000</v>
      </c>
    </row>
    <row r="8" spans="1:10" x14ac:dyDescent="0.35">
      <c r="A8" s="131" t="s">
        <v>406</v>
      </c>
      <c r="B8" s="131">
        <f>+B7*B4</f>
        <v>130624.96460176991</v>
      </c>
      <c r="D8" s="131" t="s">
        <v>412</v>
      </c>
      <c r="E8" s="302">
        <v>1008</v>
      </c>
      <c r="F8" s="302">
        <f>+E8*(1+$F$3)</f>
        <v>1068.48</v>
      </c>
      <c r="G8" s="302">
        <f t="shared" ref="G8" si="2">+F8*(1+$G$3)</f>
        <v>1132.5888</v>
      </c>
      <c r="H8" s="302">
        <f t="shared" si="0"/>
        <v>1189.2182400000002</v>
      </c>
      <c r="I8" s="302">
        <f t="shared" si="1"/>
        <v>1236.7869696000002</v>
      </c>
      <c r="J8" s="303">
        <v>80000</v>
      </c>
    </row>
    <row r="9" spans="1:10" x14ac:dyDescent="0.35">
      <c r="A9" s="131" t="s">
        <v>407</v>
      </c>
      <c r="B9" s="299">
        <v>3.0679999999999999E-2</v>
      </c>
      <c r="D9" s="131" t="s">
        <v>413</v>
      </c>
      <c r="E9" s="302">
        <f>+SUM(E6:E8)</f>
        <v>4008</v>
      </c>
      <c r="F9" s="302">
        <f t="shared" ref="F9:I9" si="3">+SUM(F6:F8)</f>
        <v>4248.4799999999996</v>
      </c>
      <c r="G9" s="302">
        <f t="shared" si="3"/>
        <v>4503.3888000000006</v>
      </c>
      <c r="H9" s="302">
        <f t="shared" si="3"/>
        <v>4728.5582400000003</v>
      </c>
      <c r="I9" s="302">
        <f t="shared" si="3"/>
        <v>4917.7005696000015</v>
      </c>
      <c r="J9" s="301"/>
    </row>
    <row r="10" spans="1:10" x14ac:dyDescent="0.35">
      <c r="D10" s="218"/>
      <c r="E10" s="300"/>
      <c r="F10" s="300"/>
      <c r="G10" s="300"/>
      <c r="H10" s="300"/>
      <c r="I10" s="300"/>
      <c r="J10" s="301"/>
    </row>
    <row r="11" spans="1:10" x14ac:dyDescent="0.35">
      <c r="A11" s="127" t="s">
        <v>408</v>
      </c>
      <c r="B11" s="304">
        <f>+B9*B8</f>
        <v>4007.5739139823008</v>
      </c>
      <c r="E11" s="70" t="s">
        <v>119</v>
      </c>
      <c r="F11" s="94" t="s">
        <v>120</v>
      </c>
      <c r="G11" s="75" t="s">
        <v>121</v>
      </c>
      <c r="H11" s="85" t="s">
        <v>122</v>
      </c>
      <c r="I11" s="75" t="s">
        <v>123</v>
      </c>
      <c r="J11" s="301"/>
    </row>
    <row r="12" spans="1:10" x14ac:dyDescent="0.35">
      <c r="D12" s="64" t="s">
        <v>158</v>
      </c>
      <c r="E12" s="95">
        <f>SUMPRODUCT(E6:E8,$J$6:$J$8)</f>
        <v>398640000</v>
      </c>
      <c r="F12" s="95">
        <f>SUMPRODUCT(F6:F8,$J$6:$J$8)</f>
        <v>422558400</v>
      </c>
      <c r="G12" s="95">
        <f>SUMPRODUCT(G6:G8,$J$6:$J$8)</f>
        <v>447911904</v>
      </c>
      <c r="H12" s="95">
        <f>SUMPRODUCT(H6:H8,$J$6:$J$8)</f>
        <v>470307499.20000005</v>
      </c>
      <c r="I12" s="95">
        <f>SUMPRODUCT(I6:I8,$J$6:$J$8)</f>
        <v>489119799.1680001</v>
      </c>
      <c r="J12" s="301"/>
    </row>
    <row r="13" spans="1:10" x14ac:dyDescent="0.35">
      <c r="J13" s="301"/>
    </row>
    <row r="14" spans="1:10" x14ac:dyDescent="0.35">
      <c r="E14" s="139">
        <f>'ESTADO DE RESULTADOS'!D29</f>
        <v>21227471.737251181</v>
      </c>
      <c r="J14" s="301"/>
    </row>
    <row r="15" spans="1:10" x14ac:dyDescent="0.35">
      <c r="D15" s="218"/>
      <c r="E15" s="300"/>
      <c r="F15" s="300"/>
      <c r="G15" s="300"/>
      <c r="H15" s="300"/>
      <c r="I15" s="300"/>
      <c r="J15" s="301"/>
    </row>
    <row r="16" spans="1:10" x14ac:dyDescent="0.35">
      <c r="D16" s="218"/>
      <c r="E16" s="300"/>
      <c r="F16" s="300"/>
      <c r="G16" s="300"/>
      <c r="H16" s="300"/>
      <c r="I16" s="300"/>
      <c r="J16" s="301"/>
    </row>
    <row r="17" spans="4:10" x14ac:dyDescent="0.35">
      <c r="D17" s="218"/>
      <c r="E17" s="300"/>
      <c r="F17" s="300"/>
      <c r="G17" s="300"/>
      <c r="H17" s="300"/>
      <c r="I17" s="300"/>
      <c r="J17" s="301"/>
    </row>
    <row r="18" spans="4:10" x14ac:dyDescent="0.35">
      <c r="D18" s="218"/>
      <c r="E18" s="300"/>
      <c r="F18" s="300"/>
      <c r="G18" s="300"/>
      <c r="H18" s="300"/>
      <c r="I18" s="300"/>
      <c r="J18" s="301"/>
    </row>
    <row r="19" spans="4:10" x14ac:dyDescent="0.35">
      <c r="D19" s="218"/>
      <c r="E19" s="300"/>
      <c r="F19" s="300"/>
      <c r="G19" s="300"/>
      <c r="H19" s="300"/>
      <c r="I19" s="300"/>
      <c r="J19" s="301"/>
    </row>
    <row r="20" spans="4:10" x14ac:dyDescent="0.35">
      <c r="D20" s="218"/>
      <c r="E20" s="300"/>
      <c r="F20" s="300"/>
      <c r="G20" s="300"/>
      <c r="H20" s="300"/>
      <c r="I20" s="300"/>
      <c r="J20" s="301"/>
    </row>
    <row r="21" spans="4:10" x14ac:dyDescent="0.35">
      <c r="D21" s="218"/>
      <c r="E21" s="300"/>
      <c r="F21" s="300"/>
      <c r="G21" s="300"/>
      <c r="H21" s="300"/>
      <c r="I21" s="300"/>
      <c r="J21" s="301"/>
    </row>
    <row r="22" spans="4:10" x14ac:dyDescent="0.35">
      <c r="D22" s="218"/>
      <c r="E22" s="300"/>
      <c r="F22" s="300"/>
      <c r="G22" s="300"/>
      <c r="H22" s="300"/>
      <c r="I22" s="300"/>
      <c r="J22" s="301"/>
    </row>
  </sheetData>
  <mergeCells count="2">
    <mergeCell ref="A1:B1"/>
    <mergeCell ref="A6:B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36"/>
  <sheetViews>
    <sheetView zoomScale="63" zoomScaleNormal="90" workbookViewId="0">
      <selection activeCell="B35" sqref="B35"/>
    </sheetView>
  </sheetViews>
  <sheetFormatPr baseColWidth="10" defaultColWidth="9.1796875" defaultRowHeight="15.5" x14ac:dyDescent="0.35"/>
  <cols>
    <col min="1" max="1" width="9.1796875" style="63"/>
    <col min="2" max="2" width="54.81640625" style="63" bestFit="1" customWidth="1"/>
    <col min="3" max="3" width="19.81640625" style="63" customWidth="1"/>
    <col min="4" max="4" width="19.7265625" style="78" customWidth="1"/>
    <col min="5" max="5" width="18.81640625" style="78" bestFit="1" customWidth="1"/>
    <col min="6" max="6" width="19.453125" style="78" customWidth="1"/>
    <col min="7" max="7" width="20.26953125" style="78" customWidth="1"/>
    <col min="8" max="8" width="23.26953125" style="78" customWidth="1"/>
    <col min="9" max="9" width="9.1796875" style="63"/>
    <col min="10" max="10" width="16.54296875" style="63" bestFit="1" customWidth="1"/>
    <col min="11" max="16384" width="9.1796875" style="63"/>
  </cols>
  <sheetData>
    <row r="1" spans="2:10" x14ac:dyDescent="0.35">
      <c r="B1" s="111" t="s">
        <v>275</v>
      </c>
    </row>
    <row r="3" spans="2:10" x14ac:dyDescent="0.35">
      <c r="B3" s="325" t="s">
        <v>159</v>
      </c>
      <c r="C3" s="325"/>
      <c r="D3" s="325"/>
      <c r="E3" s="325"/>
    </row>
    <row r="5" spans="2:10" x14ac:dyDescent="0.35">
      <c r="D5" s="81" t="s">
        <v>119</v>
      </c>
      <c r="E5" s="81" t="s">
        <v>120</v>
      </c>
      <c r="F5" s="81" t="s">
        <v>121</v>
      </c>
      <c r="G5" s="81" t="s">
        <v>122</v>
      </c>
      <c r="H5" s="81" t="s">
        <v>123</v>
      </c>
    </row>
    <row r="6" spans="2:10" x14ac:dyDescent="0.35">
      <c r="B6" s="63" t="s">
        <v>160</v>
      </c>
      <c r="D6" s="96">
        <f>+INGRESOS!E12</f>
        <v>398640000</v>
      </c>
      <c r="E6" s="96">
        <f>+INGRESOS!F12</f>
        <v>422558400</v>
      </c>
      <c r="F6" s="96">
        <f>+INGRESOS!G12</f>
        <v>447911904</v>
      </c>
      <c r="G6" s="96">
        <f>+INGRESOS!H12</f>
        <v>470307499.20000005</v>
      </c>
      <c r="H6" s="96">
        <f>+INGRESOS!I12</f>
        <v>489119799.1680001</v>
      </c>
    </row>
    <row r="7" spans="2:10" x14ac:dyDescent="0.35">
      <c r="B7" s="97" t="s">
        <v>161</v>
      </c>
      <c r="C7" s="97"/>
      <c r="D7" s="98">
        <f>+D6</f>
        <v>398640000</v>
      </c>
      <c r="E7" s="98">
        <f>+E6</f>
        <v>422558400</v>
      </c>
      <c r="F7" s="98">
        <f>+F6</f>
        <v>447911904</v>
      </c>
      <c r="G7" s="98">
        <f>+G6</f>
        <v>470307499.20000005</v>
      </c>
      <c r="H7" s="98">
        <f>+H6</f>
        <v>489119799.1680001</v>
      </c>
    </row>
    <row r="8" spans="2:10" ht="8.25" customHeight="1" x14ac:dyDescent="0.35"/>
    <row r="9" spans="2:10" x14ac:dyDescent="0.35">
      <c r="B9" s="111" t="s">
        <v>162</v>
      </c>
      <c r="C9" s="111"/>
      <c r="D9" s="96">
        <f>+'COSTOS Y GASTOS'!E36</f>
        <v>51502800</v>
      </c>
      <c r="E9" s="96">
        <f>+D9</f>
        <v>51502800</v>
      </c>
      <c r="F9" s="96">
        <f t="shared" ref="F9:H9" si="0">+E9</f>
        <v>51502800</v>
      </c>
      <c r="G9" s="96">
        <f t="shared" si="0"/>
        <v>51502800</v>
      </c>
      <c r="H9" s="96">
        <f t="shared" si="0"/>
        <v>51502800</v>
      </c>
      <c r="J9" s="111"/>
    </row>
    <row r="10" spans="2:10" x14ac:dyDescent="0.35">
      <c r="B10" s="111" t="s">
        <v>243</v>
      </c>
      <c r="C10" s="111"/>
      <c r="D10" s="96">
        <f>+'COSTOS Y GASTOS'!C90</f>
        <v>185317296.28273726</v>
      </c>
      <c r="E10" s="96">
        <f>+D10</f>
        <v>185317296.28273726</v>
      </c>
      <c r="F10" s="96">
        <f t="shared" ref="F10:H10" si="1">+E10</f>
        <v>185317296.28273726</v>
      </c>
      <c r="G10" s="96">
        <f t="shared" si="1"/>
        <v>185317296.28273726</v>
      </c>
      <c r="H10" s="96">
        <f t="shared" si="1"/>
        <v>185317296.28273726</v>
      </c>
    </row>
    <row r="11" spans="2:10" x14ac:dyDescent="0.35">
      <c r="B11" s="111" t="s">
        <v>244</v>
      </c>
      <c r="C11" s="111"/>
      <c r="D11" s="96">
        <f>+'COSTOS Y GASTOS'!C95</f>
        <v>4819596</v>
      </c>
      <c r="E11" s="96">
        <f>+$D$11</f>
        <v>4819596</v>
      </c>
      <c r="F11" s="96">
        <f t="shared" ref="F11:H11" si="2">+$D$11</f>
        <v>4819596</v>
      </c>
      <c r="G11" s="96">
        <f t="shared" si="2"/>
        <v>4819596</v>
      </c>
      <c r="H11" s="96">
        <f t="shared" si="2"/>
        <v>4819596</v>
      </c>
    </row>
    <row r="12" spans="2:10" s="119" customFormat="1" ht="15" x14ac:dyDescent="0.3">
      <c r="B12" s="119" t="s">
        <v>163</v>
      </c>
      <c r="D12" s="120">
        <f>D9+D10+D11</f>
        <v>241639692.28273726</v>
      </c>
      <c r="E12" s="120">
        <f t="shared" ref="E12:H12" si="3">E9+E10+E11</f>
        <v>241639692.28273726</v>
      </c>
      <c r="F12" s="120">
        <f t="shared" si="3"/>
        <v>241639692.28273726</v>
      </c>
      <c r="G12" s="120">
        <f t="shared" si="3"/>
        <v>241639692.28273726</v>
      </c>
      <c r="H12" s="120">
        <f t="shared" si="3"/>
        <v>241639692.28273726</v>
      </c>
    </row>
    <row r="13" spans="2:10" ht="8.25" customHeight="1" x14ac:dyDescent="0.35"/>
    <row r="14" spans="2:10" s="119" customFormat="1" ht="15" x14ac:dyDescent="0.3">
      <c r="B14" s="119" t="s">
        <v>164</v>
      </c>
      <c r="D14" s="120">
        <f>D7-D12</f>
        <v>157000307.71726274</v>
      </c>
      <c r="E14" s="120">
        <f t="shared" ref="E14:H14" si="4">E7-E12</f>
        <v>180918707.71726274</v>
      </c>
      <c r="F14" s="120">
        <f t="shared" si="4"/>
        <v>206272211.71726274</v>
      </c>
      <c r="G14" s="120">
        <f t="shared" si="4"/>
        <v>228667806.91726279</v>
      </c>
      <c r="H14" s="120">
        <f t="shared" si="4"/>
        <v>247480106.88526285</v>
      </c>
    </row>
    <row r="15" spans="2:10" ht="8.25" customHeight="1" x14ac:dyDescent="0.35"/>
    <row r="16" spans="2:10" x14ac:dyDescent="0.35">
      <c r="B16" s="121" t="s">
        <v>165</v>
      </c>
      <c r="C16" s="121"/>
      <c r="D16" s="124">
        <f>SUM(D17:D18)</f>
        <v>103810897.20146276</v>
      </c>
      <c r="E16" s="124">
        <f>SUM(E17:E18)</f>
        <v>103810897.20146276</v>
      </c>
      <c r="F16" s="124">
        <f>SUM(F17:F18)</f>
        <v>103810897.20146276</v>
      </c>
      <c r="G16" s="124">
        <f>SUM(G17:G18)</f>
        <v>103810897.20146276</v>
      </c>
      <c r="H16" s="124">
        <f>SUM(H17:H18)</f>
        <v>103810897.20146276</v>
      </c>
    </row>
    <row r="17" spans="2:8" x14ac:dyDescent="0.35">
      <c r="B17" s="111" t="s">
        <v>166</v>
      </c>
      <c r="C17" s="111"/>
      <c r="D17" s="96">
        <f>+NOMINA!L18</f>
        <v>78910893.484200016</v>
      </c>
      <c r="E17" s="96">
        <f>+D17*1</f>
        <v>78910893.484200016</v>
      </c>
      <c r="F17" s="96">
        <f t="shared" ref="F17:H17" si="5">+E17*1</f>
        <v>78910893.484200016</v>
      </c>
      <c r="G17" s="96">
        <f t="shared" si="5"/>
        <v>78910893.484200016</v>
      </c>
      <c r="H17" s="96">
        <f t="shared" si="5"/>
        <v>78910893.484200016</v>
      </c>
    </row>
    <row r="18" spans="2:8" x14ac:dyDescent="0.35">
      <c r="B18" s="111" t="s">
        <v>167</v>
      </c>
      <c r="C18" s="111"/>
      <c r="D18" s="96">
        <f>+'COSTOS Y GASTOS'!C103</f>
        <v>24900003.717262745</v>
      </c>
      <c r="E18" s="96">
        <f>+D18*1</f>
        <v>24900003.717262745</v>
      </c>
      <c r="F18" s="96">
        <f t="shared" ref="F18:H18" si="6">+E18*1</f>
        <v>24900003.717262745</v>
      </c>
      <c r="G18" s="96">
        <f t="shared" si="6"/>
        <v>24900003.717262745</v>
      </c>
      <c r="H18" s="96">
        <f t="shared" si="6"/>
        <v>24900003.717262745</v>
      </c>
    </row>
    <row r="19" spans="2:8" ht="8.25" customHeight="1" x14ac:dyDescent="0.35"/>
    <row r="20" spans="2:8" s="119" customFormat="1" ht="15" x14ac:dyDescent="0.3">
      <c r="B20" s="119" t="s">
        <v>168</v>
      </c>
      <c r="D20" s="126">
        <f>D14-D16</f>
        <v>53189410.515799984</v>
      </c>
      <c r="E20" s="126">
        <f>E14-E16</f>
        <v>77107810.515799984</v>
      </c>
      <c r="F20" s="126">
        <f>F14-F16</f>
        <v>102461314.51579998</v>
      </c>
      <c r="G20" s="126">
        <f>G14-G16</f>
        <v>124856909.71580003</v>
      </c>
      <c r="H20" s="126">
        <f>H14-H16</f>
        <v>143669209.6838001</v>
      </c>
    </row>
    <row r="21" spans="2:8" ht="8.25" customHeight="1" x14ac:dyDescent="0.35"/>
    <row r="22" spans="2:8" x14ac:dyDescent="0.35">
      <c r="B22" s="111" t="s">
        <v>48</v>
      </c>
      <c r="C22" s="111"/>
      <c r="D22" s="137">
        <f>+CRÉDITO!J20</f>
        <v>18937201.689259704</v>
      </c>
      <c r="E22" s="137">
        <f>+CRÉDITO!J21</f>
        <v>14878666.639453631</v>
      </c>
      <c r="F22" s="137">
        <f>+CRÉDITO!J22</f>
        <v>9902090.9613814186</v>
      </c>
      <c r="G22" s="137">
        <f>+CRÉDITO!J23</f>
        <v>3799813.8649292649</v>
      </c>
      <c r="H22" s="137">
        <v>0</v>
      </c>
    </row>
    <row r="23" spans="2:8" x14ac:dyDescent="0.35">
      <c r="B23" s="111" t="s">
        <v>169</v>
      </c>
      <c r="C23" s="111"/>
      <c r="D23" s="125">
        <f>D7*0.004</f>
        <v>1594560</v>
      </c>
      <c r="E23" s="125">
        <f>E7*0.004</f>
        <v>1690233.6</v>
      </c>
      <c r="F23" s="125">
        <f>F7*0.004</f>
        <v>1791647.6159999999</v>
      </c>
      <c r="G23" s="125">
        <f>G7*0.004</f>
        <v>1881229.9968000003</v>
      </c>
      <c r="H23" s="125">
        <f>H7*0.004</f>
        <v>1956479.1966720005</v>
      </c>
    </row>
    <row r="24" spans="2:8" ht="8.25" customHeight="1" x14ac:dyDescent="0.35"/>
    <row r="25" spans="2:8" s="119" customFormat="1" ht="15" x14ac:dyDescent="0.3">
      <c r="B25" s="119" t="s">
        <v>170</v>
      </c>
      <c r="D25" s="126">
        <f>D20-D22-D23</f>
        <v>32657648.826540276</v>
      </c>
      <c r="E25" s="126">
        <f t="shared" ref="E25:H25" si="7">E20-E22-E23</f>
        <v>60538910.276346348</v>
      </c>
      <c r="F25" s="126">
        <f t="shared" si="7"/>
        <v>90767575.938418567</v>
      </c>
      <c r="G25" s="126">
        <f t="shared" si="7"/>
        <v>119175865.85407077</v>
      </c>
      <c r="H25" s="126">
        <f t="shared" si="7"/>
        <v>141712730.48712811</v>
      </c>
    </row>
    <row r="26" spans="2:8" ht="8.25" customHeight="1" x14ac:dyDescent="0.35"/>
    <row r="27" spans="2:8" x14ac:dyDescent="0.35">
      <c r="B27" s="111" t="s">
        <v>171</v>
      </c>
      <c r="C27" s="138">
        <v>0.35</v>
      </c>
      <c r="D27" s="125">
        <f>D25*$C$27</f>
        <v>11430177.089289095</v>
      </c>
      <c r="E27" s="125">
        <f t="shared" ref="E27:H27" si="8">E25*$C$27</f>
        <v>21188618.596721221</v>
      </c>
      <c r="F27" s="125">
        <f t="shared" si="8"/>
        <v>31768651.578446496</v>
      </c>
      <c r="G27" s="125">
        <f t="shared" si="8"/>
        <v>41711553.048924766</v>
      </c>
      <c r="H27" s="125">
        <f t="shared" si="8"/>
        <v>49599455.670494832</v>
      </c>
    </row>
    <row r="28" spans="2:8" ht="8.25" customHeight="1" x14ac:dyDescent="0.35"/>
    <row r="29" spans="2:8" s="119" customFormat="1" ht="15" x14ac:dyDescent="0.3">
      <c r="B29" s="119" t="s">
        <v>172</v>
      </c>
      <c r="D29" s="126">
        <f>D25-D27</f>
        <v>21227471.737251181</v>
      </c>
      <c r="E29" s="126">
        <f t="shared" ref="E29:H29" si="9">E25-E27</f>
        <v>39350291.679625124</v>
      </c>
      <c r="F29" s="126">
        <f t="shared" si="9"/>
        <v>58998924.359972075</v>
      </c>
      <c r="G29" s="126">
        <f t="shared" si="9"/>
        <v>77464312.805146009</v>
      </c>
      <c r="H29" s="126">
        <f t="shared" si="9"/>
        <v>92113274.816633284</v>
      </c>
    </row>
    <row r="30" spans="2:8" ht="8.25" customHeight="1" x14ac:dyDescent="0.35"/>
    <row r="31" spans="2:8" x14ac:dyDescent="0.35">
      <c r="B31" s="111" t="s">
        <v>173</v>
      </c>
      <c r="C31" s="138">
        <v>0.1</v>
      </c>
      <c r="D31" s="125">
        <f>D29*$C$31</f>
        <v>2122747.1737251184</v>
      </c>
      <c r="E31" s="125">
        <f>E29*$C$31</f>
        <v>3935029.1679625125</v>
      </c>
      <c r="F31" s="125">
        <f t="shared" ref="F31:H31" si="10">F29*$C$31</f>
        <v>5899892.4359972076</v>
      </c>
      <c r="G31" s="125">
        <f>G29*$C$31</f>
        <v>7746431.2805146016</v>
      </c>
      <c r="H31" s="125">
        <f t="shared" si="10"/>
        <v>9211327.4816633295</v>
      </c>
    </row>
    <row r="32" spans="2:8" ht="8.25" customHeight="1" x14ac:dyDescent="0.35"/>
    <row r="33" spans="2:8" s="119" customFormat="1" ht="15" x14ac:dyDescent="0.3">
      <c r="B33" s="119" t="s">
        <v>174</v>
      </c>
      <c r="D33" s="126">
        <f>D29-D31</f>
        <v>19104724.563526064</v>
      </c>
      <c r="E33" s="126">
        <f t="shared" ref="E33:H33" si="11">E29-E31</f>
        <v>35415262.51166261</v>
      </c>
      <c r="F33" s="126">
        <f t="shared" si="11"/>
        <v>53099031.923974864</v>
      </c>
      <c r="G33" s="126">
        <f t="shared" si="11"/>
        <v>69717881.524631411</v>
      </c>
      <c r="H33" s="126">
        <f t="shared" si="11"/>
        <v>82901947.334969953</v>
      </c>
    </row>
    <row r="36" spans="2:8" x14ac:dyDescent="0.35">
      <c r="B36" s="111"/>
    </row>
  </sheetData>
  <mergeCells count="1">
    <mergeCell ref="B3:E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2D601-12C8-4295-A7A1-F3BF8E700903}">
  <dimension ref="B3:E27"/>
  <sheetViews>
    <sheetView topLeftCell="A15" workbookViewId="0">
      <selection activeCell="B3" sqref="B3:E27"/>
    </sheetView>
  </sheetViews>
  <sheetFormatPr baseColWidth="10" defaultColWidth="11.453125" defaultRowHeight="14.5" x14ac:dyDescent="0.35"/>
  <cols>
    <col min="2" max="2" width="45.7265625" bestFit="1" customWidth="1"/>
    <col min="3" max="3" width="10.26953125" bestFit="1" customWidth="1"/>
    <col min="4" max="5" width="15.81640625" bestFit="1" customWidth="1"/>
  </cols>
  <sheetData>
    <row r="3" spans="2:5" ht="15.5" x14ac:dyDescent="0.35">
      <c r="B3" s="58" t="s">
        <v>1</v>
      </c>
      <c r="C3" s="56" t="s">
        <v>2</v>
      </c>
      <c r="D3" s="55" t="s">
        <v>3</v>
      </c>
      <c r="E3" s="150" t="s">
        <v>4</v>
      </c>
    </row>
    <row r="4" spans="2:5" ht="15.5" x14ac:dyDescent="0.35">
      <c r="B4" s="51" t="s">
        <v>18</v>
      </c>
      <c r="C4" s="1">
        <v>2</v>
      </c>
      <c r="D4" s="52">
        <v>11300000</v>
      </c>
      <c r="E4" s="52">
        <f>+C4*D4</f>
        <v>22600000</v>
      </c>
    </row>
    <row r="5" spans="2:5" ht="15.5" x14ac:dyDescent="0.35">
      <c r="B5" s="51" t="s">
        <v>19</v>
      </c>
      <c r="C5" s="1">
        <v>2</v>
      </c>
      <c r="D5" s="52">
        <v>440000</v>
      </c>
      <c r="E5" s="52">
        <f t="shared" ref="E5:E17" si="0">+C5*D5</f>
        <v>880000</v>
      </c>
    </row>
    <row r="6" spans="2:5" ht="15.5" x14ac:dyDescent="0.35">
      <c r="B6" s="51" t="s">
        <v>20</v>
      </c>
      <c r="C6" s="1">
        <v>1</v>
      </c>
      <c r="D6" s="52">
        <v>28923077</v>
      </c>
      <c r="E6" s="52">
        <f t="shared" si="0"/>
        <v>28923077</v>
      </c>
    </row>
    <row r="7" spans="2:5" ht="15.5" x14ac:dyDescent="0.35">
      <c r="B7" s="51" t="s">
        <v>21</v>
      </c>
      <c r="C7" s="1">
        <v>1</v>
      </c>
      <c r="D7" s="52">
        <v>23823529</v>
      </c>
      <c r="E7" s="52">
        <f t="shared" si="0"/>
        <v>23823529</v>
      </c>
    </row>
    <row r="8" spans="2:5" ht="15.5" x14ac:dyDescent="0.35">
      <c r="B8" s="51" t="s">
        <v>22</v>
      </c>
      <c r="C8" s="1">
        <v>1</v>
      </c>
      <c r="D8" s="52">
        <v>37720588</v>
      </c>
      <c r="E8" s="52">
        <f t="shared" si="0"/>
        <v>37720588</v>
      </c>
    </row>
    <row r="9" spans="2:5" ht="15.5" x14ac:dyDescent="0.35">
      <c r="B9" s="51" t="s">
        <v>23</v>
      </c>
      <c r="C9" s="1">
        <v>1</v>
      </c>
      <c r="D9" s="52">
        <v>8926471</v>
      </c>
      <c r="E9" s="52">
        <f t="shared" si="0"/>
        <v>8926471</v>
      </c>
    </row>
    <row r="10" spans="2:5" ht="15.5" x14ac:dyDescent="0.35">
      <c r="B10" s="51" t="s">
        <v>24</v>
      </c>
      <c r="C10" s="1">
        <v>4</v>
      </c>
      <c r="D10" s="52">
        <v>343000</v>
      </c>
      <c r="E10" s="52">
        <f t="shared" si="0"/>
        <v>1372000</v>
      </c>
    </row>
    <row r="11" spans="2:5" ht="15.5" x14ac:dyDescent="0.35">
      <c r="B11" s="51" t="s">
        <v>25</v>
      </c>
      <c r="C11" s="1">
        <v>4</v>
      </c>
      <c r="D11" s="52">
        <v>39800</v>
      </c>
      <c r="E11" s="52">
        <f t="shared" si="0"/>
        <v>159200</v>
      </c>
    </row>
    <row r="12" spans="2:5" ht="15.5" x14ac:dyDescent="0.35">
      <c r="B12" s="51" t="s">
        <v>26</v>
      </c>
      <c r="C12" s="1">
        <v>1</v>
      </c>
      <c r="D12" s="52">
        <v>280000</v>
      </c>
      <c r="E12" s="52">
        <f t="shared" si="0"/>
        <v>280000</v>
      </c>
    </row>
    <row r="13" spans="2:5" ht="15.5" x14ac:dyDescent="0.35">
      <c r="B13" s="51" t="s">
        <v>27</v>
      </c>
      <c r="C13" s="1">
        <v>1</v>
      </c>
      <c r="D13" s="52">
        <v>23900</v>
      </c>
      <c r="E13" s="52">
        <f t="shared" si="0"/>
        <v>23900</v>
      </c>
    </row>
    <row r="14" spans="2:5" ht="15.5" x14ac:dyDescent="0.35">
      <c r="B14" s="51" t="s">
        <v>28</v>
      </c>
      <c r="C14" s="1">
        <v>2</v>
      </c>
      <c r="D14" s="52">
        <v>250000</v>
      </c>
      <c r="E14" s="52">
        <f t="shared" si="0"/>
        <v>500000</v>
      </c>
    </row>
    <row r="15" spans="2:5" ht="15.5" x14ac:dyDescent="0.35">
      <c r="B15" s="51" t="s">
        <v>29</v>
      </c>
      <c r="C15" s="1">
        <v>2</v>
      </c>
      <c r="D15" s="52">
        <v>160000</v>
      </c>
      <c r="E15" s="52">
        <f t="shared" si="0"/>
        <v>320000</v>
      </c>
    </row>
    <row r="16" spans="2:5" ht="15.5" x14ac:dyDescent="0.35">
      <c r="B16" s="51" t="s">
        <v>30</v>
      </c>
      <c r="C16" s="1">
        <v>1</v>
      </c>
      <c r="D16" s="52">
        <v>20000</v>
      </c>
      <c r="E16" s="52">
        <f t="shared" si="0"/>
        <v>20000</v>
      </c>
    </row>
    <row r="17" spans="2:5" ht="15.5" x14ac:dyDescent="0.35">
      <c r="B17" s="51" t="s">
        <v>31</v>
      </c>
      <c r="C17" s="1">
        <v>2</v>
      </c>
      <c r="D17" s="52">
        <v>400000</v>
      </c>
      <c r="E17" s="52">
        <f t="shared" si="0"/>
        <v>800000</v>
      </c>
    </row>
    <row r="18" spans="2:5" ht="15.5" x14ac:dyDescent="0.35">
      <c r="B18" s="51" t="s">
        <v>8</v>
      </c>
      <c r="C18" s="1">
        <v>1</v>
      </c>
      <c r="D18" s="52">
        <v>532900</v>
      </c>
      <c r="E18" s="52">
        <f t="shared" ref="E18:E26" si="1">+D18*C18</f>
        <v>532900</v>
      </c>
    </row>
    <row r="19" spans="2:5" ht="15.5" x14ac:dyDescent="0.35">
      <c r="B19" s="51" t="s">
        <v>9</v>
      </c>
      <c r="C19" s="1">
        <v>1</v>
      </c>
      <c r="D19" s="52">
        <v>269000</v>
      </c>
      <c r="E19" s="52">
        <f t="shared" si="1"/>
        <v>269000</v>
      </c>
    </row>
    <row r="20" spans="2:5" ht="15.5" x14ac:dyDescent="0.35">
      <c r="B20" s="51" t="s">
        <v>10</v>
      </c>
      <c r="C20" s="1">
        <v>1</v>
      </c>
      <c r="D20" s="52">
        <v>3911900</v>
      </c>
      <c r="E20" s="52">
        <f t="shared" si="1"/>
        <v>3911900</v>
      </c>
    </row>
    <row r="21" spans="2:5" ht="15.5" x14ac:dyDescent="0.35">
      <c r="B21" s="51" t="s">
        <v>11</v>
      </c>
      <c r="C21" s="1">
        <v>1</v>
      </c>
      <c r="D21" s="52">
        <v>650000</v>
      </c>
      <c r="E21" s="52">
        <f t="shared" si="1"/>
        <v>650000</v>
      </c>
    </row>
    <row r="22" spans="2:5" ht="15.5" x14ac:dyDescent="0.35">
      <c r="B22" s="51" t="s">
        <v>12</v>
      </c>
      <c r="C22" s="1">
        <v>1</v>
      </c>
      <c r="D22" s="52">
        <v>479900</v>
      </c>
      <c r="E22" s="52">
        <f t="shared" si="1"/>
        <v>479900</v>
      </c>
    </row>
    <row r="23" spans="2:5" ht="15.5" x14ac:dyDescent="0.35">
      <c r="B23" s="51" t="s">
        <v>13</v>
      </c>
      <c r="C23" s="1">
        <v>5</v>
      </c>
      <c r="D23" s="52">
        <v>220000</v>
      </c>
      <c r="E23" s="52">
        <f>+D23*C23</f>
        <v>1100000</v>
      </c>
    </row>
    <row r="24" spans="2:5" ht="15.5" x14ac:dyDescent="0.35">
      <c r="B24" s="51" t="s">
        <v>14</v>
      </c>
      <c r="C24" s="1">
        <v>1</v>
      </c>
      <c r="D24" s="52">
        <v>3089900</v>
      </c>
      <c r="E24" s="52">
        <f t="shared" si="1"/>
        <v>3089900</v>
      </c>
    </row>
    <row r="25" spans="2:5" ht="15.5" x14ac:dyDescent="0.35">
      <c r="B25" s="141" t="s">
        <v>15</v>
      </c>
      <c r="C25" s="1">
        <v>1</v>
      </c>
      <c r="D25" s="52">
        <v>344500</v>
      </c>
      <c r="E25" s="52">
        <f t="shared" si="1"/>
        <v>344500</v>
      </c>
    </row>
    <row r="26" spans="2:5" ht="15.5" x14ac:dyDescent="0.35">
      <c r="B26" s="71" t="s">
        <v>16</v>
      </c>
      <c r="C26" s="49">
        <v>1</v>
      </c>
      <c r="D26" s="53">
        <v>574900</v>
      </c>
      <c r="E26" s="53">
        <f t="shared" si="1"/>
        <v>574900</v>
      </c>
    </row>
    <row r="27" spans="2:5" ht="15.5" x14ac:dyDescent="0.35">
      <c r="B27" s="151" t="s">
        <v>77</v>
      </c>
      <c r="C27" s="152"/>
      <c r="D27" s="153">
        <f>SUM(D4:D26)</f>
        <v>122723365</v>
      </c>
      <c r="E27" s="153">
        <f>SUM(E4:E26)</f>
        <v>137301765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2EEC7-C0C9-4841-8629-C92F7857223F}">
  <dimension ref="A1:H54"/>
  <sheetViews>
    <sheetView topLeftCell="A26" zoomScale="70" zoomScaleNormal="70" workbookViewId="0">
      <selection activeCell="J52" sqref="J52"/>
    </sheetView>
  </sheetViews>
  <sheetFormatPr baseColWidth="10" defaultColWidth="11.453125" defaultRowHeight="15.5" x14ac:dyDescent="0.35"/>
  <cols>
    <col min="1" max="1" width="61.7265625" style="111" bestFit="1" customWidth="1"/>
    <col min="2" max="4" width="18.81640625" style="111" bestFit="1" customWidth="1"/>
    <col min="5" max="5" width="18.7265625" style="111" bestFit="1" customWidth="1"/>
    <col min="6" max="7" width="20.26953125" style="111" bestFit="1" customWidth="1"/>
    <col min="8" max="8" width="18.81640625" style="111" bestFit="1" customWidth="1"/>
    <col min="9" max="16384" width="11.453125" style="111"/>
  </cols>
  <sheetData>
    <row r="1" spans="1:8" x14ac:dyDescent="0.35">
      <c r="A1" s="111" t="s">
        <v>274</v>
      </c>
    </row>
    <row r="4" spans="1:8" x14ac:dyDescent="0.35">
      <c r="B4" s="326" t="s">
        <v>175</v>
      </c>
      <c r="C4" s="326"/>
      <c r="D4" s="326"/>
      <c r="E4" s="326"/>
      <c r="F4" s="326"/>
      <c r="G4" s="326"/>
    </row>
    <row r="5" spans="1:8" x14ac:dyDescent="0.35">
      <c r="B5" s="154">
        <v>0</v>
      </c>
      <c r="C5" s="154">
        <v>1</v>
      </c>
      <c r="D5" s="154">
        <v>2</v>
      </c>
      <c r="E5" s="154">
        <v>3</v>
      </c>
      <c r="F5" s="154">
        <v>4</v>
      </c>
      <c r="G5" s="154">
        <v>5</v>
      </c>
    </row>
    <row r="6" spans="1:8" x14ac:dyDescent="0.35">
      <c r="A6" s="111" t="s">
        <v>237</v>
      </c>
      <c r="C6" s="157">
        <f>+'ESTADO DE RESULTADOS'!D6</f>
        <v>398640000</v>
      </c>
      <c r="D6" s="157">
        <f>+'ESTADO DE RESULTADOS'!E6</f>
        <v>422558400</v>
      </c>
      <c r="E6" s="157">
        <f>+'ESTADO DE RESULTADOS'!F6</f>
        <v>447911904</v>
      </c>
      <c r="F6" s="157">
        <f>+'ESTADO DE RESULTADOS'!G6</f>
        <v>470307499.20000005</v>
      </c>
      <c r="G6" s="157">
        <f>+'ESTADO DE RESULTADOS'!H6</f>
        <v>489119799.1680001</v>
      </c>
    </row>
    <row r="7" spans="1:8" x14ac:dyDescent="0.35">
      <c r="A7" s="111" t="s">
        <v>238</v>
      </c>
      <c r="C7" s="156">
        <v>0</v>
      </c>
      <c r="D7" s="156">
        <v>0</v>
      </c>
      <c r="E7" s="156">
        <v>0</v>
      </c>
      <c r="F7" s="156">
        <v>0</v>
      </c>
      <c r="G7" s="156">
        <v>0</v>
      </c>
    </row>
    <row r="8" spans="1:8" s="119" customFormat="1" ht="15" x14ac:dyDescent="0.3">
      <c r="A8" s="119" t="s">
        <v>239</v>
      </c>
      <c r="C8" s="155">
        <f>SUM(C6:C7)</f>
        <v>398640000</v>
      </c>
      <c r="D8" s="155">
        <f t="shared" ref="D8:G8" si="0">SUM(D6:D7)</f>
        <v>422558400</v>
      </c>
      <c r="E8" s="155">
        <f t="shared" si="0"/>
        <v>447911904</v>
      </c>
      <c r="F8" s="155">
        <f t="shared" si="0"/>
        <v>470307499.20000005</v>
      </c>
      <c r="G8" s="155">
        <f t="shared" si="0"/>
        <v>489119799.1680001</v>
      </c>
    </row>
    <row r="9" spans="1:8" s="63" customFormat="1" ht="8.25" customHeight="1" x14ac:dyDescent="0.35">
      <c r="D9" s="78"/>
      <c r="E9" s="78"/>
      <c r="F9" s="78"/>
      <c r="G9" s="78"/>
      <c r="H9" s="78"/>
    </row>
    <row r="10" spans="1:8" x14ac:dyDescent="0.35">
      <c r="A10" s="119" t="s">
        <v>242</v>
      </c>
    </row>
    <row r="11" spans="1:8" x14ac:dyDescent="0.35">
      <c r="A11" s="111" t="s">
        <v>240</v>
      </c>
      <c r="C11" s="157">
        <f>+'ESTADO DE RESULTADOS'!D9</f>
        <v>51502800</v>
      </c>
      <c r="D11" s="157">
        <f>+'ESTADO DE RESULTADOS'!E9</f>
        <v>51502800</v>
      </c>
      <c r="E11" s="157">
        <f>+'ESTADO DE RESULTADOS'!F9</f>
        <v>51502800</v>
      </c>
      <c r="F11" s="157">
        <f>+'ESTADO DE RESULTADOS'!G9</f>
        <v>51502800</v>
      </c>
      <c r="G11" s="157">
        <f>+'ESTADO DE RESULTADOS'!H9</f>
        <v>51502800</v>
      </c>
    </row>
    <row r="12" spans="1:8" x14ac:dyDescent="0.35">
      <c r="A12" s="111" t="s">
        <v>246</v>
      </c>
      <c r="C12" s="157">
        <f>+'ESTADO DE RESULTADOS'!D10</f>
        <v>185317296.28273726</v>
      </c>
      <c r="D12" s="157">
        <f>+'ESTADO DE RESULTADOS'!E10</f>
        <v>185317296.28273726</v>
      </c>
      <c r="E12" s="157">
        <f>+'ESTADO DE RESULTADOS'!F10</f>
        <v>185317296.28273726</v>
      </c>
      <c r="F12" s="157">
        <f>+'ESTADO DE RESULTADOS'!G10</f>
        <v>185317296.28273726</v>
      </c>
      <c r="G12" s="157">
        <f>+'ESTADO DE RESULTADOS'!H10</f>
        <v>185317296.28273726</v>
      </c>
    </row>
    <row r="13" spans="1:8" x14ac:dyDescent="0.35">
      <c r="A13" s="111" t="s">
        <v>247</v>
      </c>
      <c r="C13" s="157">
        <f>+'ESTADO DE RESULTADOS'!D11</f>
        <v>4819596</v>
      </c>
      <c r="D13" s="157">
        <f>+'ESTADO DE RESULTADOS'!E11</f>
        <v>4819596</v>
      </c>
      <c r="E13" s="157">
        <f>+'ESTADO DE RESULTADOS'!F11</f>
        <v>4819596</v>
      </c>
      <c r="F13" s="157">
        <f>+'ESTADO DE RESULTADOS'!G11</f>
        <v>4819596</v>
      </c>
      <c r="G13" s="157">
        <f>+'ESTADO DE RESULTADOS'!H11</f>
        <v>4819596</v>
      </c>
    </row>
    <row r="14" spans="1:8" x14ac:dyDescent="0.35">
      <c r="A14" s="111" t="s">
        <v>176</v>
      </c>
      <c r="C14" s="156">
        <f>-'COSTOS Y GASTOS'!C89</f>
        <v>-977900</v>
      </c>
      <c r="D14" s="156">
        <f>+$C$14</f>
        <v>-977900</v>
      </c>
      <c r="E14" s="156">
        <f t="shared" ref="E14:G14" si="1">+$C$14</f>
        <v>-977900</v>
      </c>
      <c r="F14" s="156">
        <f t="shared" si="1"/>
        <v>-977900</v>
      </c>
      <c r="G14" s="156">
        <f t="shared" si="1"/>
        <v>-977900</v>
      </c>
    </row>
    <row r="15" spans="1:8" s="119" customFormat="1" ht="15" x14ac:dyDescent="0.3">
      <c r="A15" s="119" t="s">
        <v>241</v>
      </c>
      <c r="C15" s="155">
        <f>SUM(C11:C14)</f>
        <v>240661792.28273726</v>
      </c>
      <c r="D15" s="155">
        <f t="shared" ref="D15:G15" si="2">SUM(D11:D14)</f>
        <v>240661792.28273726</v>
      </c>
      <c r="E15" s="155">
        <f t="shared" si="2"/>
        <v>240661792.28273726</v>
      </c>
      <c r="F15" s="155">
        <f t="shared" si="2"/>
        <v>240661792.28273726</v>
      </c>
      <c r="G15" s="155">
        <f t="shared" si="2"/>
        <v>240661792.28273726</v>
      </c>
    </row>
    <row r="16" spans="1:8" s="63" customFormat="1" ht="8.25" customHeight="1" x14ac:dyDescent="0.35">
      <c r="D16" s="78"/>
      <c r="E16" s="78"/>
      <c r="F16" s="78"/>
      <c r="G16" s="78"/>
      <c r="H16" s="78"/>
    </row>
    <row r="17" spans="1:8" s="119" customFormat="1" ht="15" x14ac:dyDescent="0.3">
      <c r="A17" s="119" t="s">
        <v>248</v>
      </c>
      <c r="C17" s="155">
        <f>C8-C15</f>
        <v>157978207.71726274</v>
      </c>
      <c r="D17" s="155">
        <f t="shared" ref="D17:F17" si="3">D8-D15</f>
        <v>181896607.71726274</v>
      </c>
      <c r="E17" s="155">
        <f t="shared" si="3"/>
        <v>207250111.71726274</v>
      </c>
      <c r="F17" s="155">
        <f t="shared" si="3"/>
        <v>229645706.91726279</v>
      </c>
      <c r="G17" s="155">
        <f>G8-G15</f>
        <v>248458006.88526285</v>
      </c>
    </row>
    <row r="18" spans="1:8" s="63" customFormat="1" ht="8.25" customHeight="1" x14ac:dyDescent="0.35">
      <c r="D18" s="78"/>
      <c r="E18" s="78"/>
      <c r="F18" s="78"/>
      <c r="G18" s="78"/>
      <c r="H18" s="78"/>
    </row>
    <row r="19" spans="1:8" x14ac:dyDescent="0.35">
      <c r="A19" s="119" t="s">
        <v>249</v>
      </c>
    </row>
    <row r="20" spans="1:8" x14ac:dyDescent="0.35">
      <c r="A20" s="111" t="s">
        <v>250</v>
      </c>
      <c r="C20" s="156">
        <f>+'ESTADO DE RESULTADOS'!D17+'ESTADO DE RESULTADOS'!D18</f>
        <v>103810897.20146276</v>
      </c>
      <c r="D20" s="156">
        <f>+'ESTADO DE RESULTADOS'!E17+'ESTADO DE RESULTADOS'!E18</f>
        <v>103810897.20146276</v>
      </c>
      <c r="E20" s="156">
        <f>+'ESTADO DE RESULTADOS'!F17+'ESTADO DE RESULTADOS'!F18</f>
        <v>103810897.20146276</v>
      </c>
      <c r="F20" s="156">
        <f>+'ESTADO DE RESULTADOS'!G17+'ESTADO DE RESULTADOS'!G18</f>
        <v>103810897.20146276</v>
      </c>
      <c r="G20" s="156">
        <f>+'ESTADO DE RESULTADOS'!H17+'ESTADO DE RESULTADOS'!H18</f>
        <v>103810897.20146276</v>
      </c>
    </row>
    <row r="21" spans="1:8" x14ac:dyDescent="0.35">
      <c r="A21" s="111" t="s">
        <v>177</v>
      </c>
      <c r="C21" s="156">
        <f>-INVERSIONES!B29/5</f>
        <v>-302022.49556999997</v>
      </c>
      <c r="D21" s="156">
        <f>+$C$21</f>
        <v>-302022.49556999997</v>
      </c>
      <c r="E21" s="156">
        <f t="shared" ref="E21:G21" si="4">+$C$21</f>
        <v>-302022.49556999997</v>
      </c>
      <c r="F21" s="156">
        <f t="shared" si="4"/>
        <v>-302022.49556999997</v>
      </c>
      <c r="G21" s="156">
        <f t="shared" si="4"/>
        <v>-302022.49556999997</v>
      </c>
    </row>
    <row r="22" spans="1:8" x14ac:dyDescent="0.35">
      <c r="A22" s="111" t="s">
        <v>176</v>
      </c>
      <c r="C22" s="156">
        <f>-'COSTOS Y GASTOS'!C100</f>
        <v>-977899.99999999988</v>
      </c>
      <c r="D22" s="158">
        <f>+C22</f>
        <v>-977899.99999999988</v>
      </c>
      <c r="E22" s="158">
        <f t="shared" ref="E22:G22" si="5">+D22</f>
        <v>-977899.99999999988</v>
      </c>
      <c r="F22" s="158">
        <f t="shared" si="5"/>
        <v>-977899.99999999988</v>
      </c>
      <c r="G22" s="158">
        <f t="shared" si="5"/>
        <v>-977899.99999999988</v>
      </c>
    </row>
    <row r="23" spans="1:8" x14ac:dyDescent="0.35">
      <c r="A23" s="111" t="s">
        <v>254</v>
      </c>
      <c r="D23" s="157">
        <f>+'ESTADO DE RESULTADOS'!D27</f>
        <v>11430177.089289095</v>
      </c>
      <c r="E23" s="157">
        <f>+'ESTADO DE RESULTADOS'!E27</f>
        <v>21188618.596721221</v>
      </c>
      <c r="F23" s="157">
        <f>+'ESTADO DE RESULTADOS'!F27</f>
        <v>31768651.578446496</v>
      </c>
      <c r="G23" s="157">
        <f>+'ESTADO DE RESULTADOS'!G27</f>
        <v>41711553.048924766</v>
      </c>
      <c r="H23" s="157"/>
    </row>
    <row r="24" spans="1:8" s="119" customFormat="1" ht="15" x14ac:dyDescent="0.3">
      <c r="A24" s="119" t="s">
        <v>251</v>
      </c>
      <c r="C24" s="159">
        <f>SUM(C20:C23)</f>
        <v>102530974.70589276</v>
      </c>
      <c r="D24" s="159">
        <f>SUM(D20:D23)</f>
        <v>113961151.79518186</v>
      </c>
      <c r="E24" s="159">
        <f>SUM(E20:E23)</f>
        <v>123719593.30261397</v>
      </c>
      <c r="F24" s="159">
        <f>SUM(F20:F23)</f>
        <v>134299626.28433925</v>
      </c>
      <c r="G24" s="159">
        <f>SUM(G20:G23)</f>
        <v>144242527.75481752</v>
      </c>
    </row>
    <row r="25" spans="1:8" s="63" customFormat="1" ht="8.25" customHeight="1" x14ac:dyDescent="0.35">
      <c r="D25" s="78"/>
      <c r="E25" s="78"/>
      <c r="F25" s="78"/>
      <c r="G25" s="78"/>
      <c r="H25" s="78"/>
    </row>
    <row r="26" spans="1:8" s="119" customFormat="1" ht="15" x14ac:dyDescent="0.3">
      <c r="A26" s="119" t="s">
        <v>252</v>
      </c>
      <c r="C26" s="155">
        <f>C17-C24</f>
        <v>55447233.011369988</v>
      </c>
      <c r="D26" s="155">
        <f t="shared" ref="D26:G26" si="6">D17-D24</f>
        <v>67935455.922080889</v>
      </c>
      <c r="E26" s="155">
        <f t="shared" si="6"/>
        <v>83530518.414648771</v>
      </c>
      <c r="F26" s="155">
        <f t="shared" si="6"/>
        <v>95346080.632923543</v>
      </c>
      <c r="G26" s="155">
        <f t="shared" si="6"/>
        <v>104215479.13044533</v>
      </c>
    </row>
    <row r="27" spans="1:8" s="63" customFormat="1" ht="8.25" customHeight="1" x14ac:dyDescent="0.35">
      <c r="D27" s="78"/>
      <c r="E27" s="78"/>
      <c r="F27" s="78"/>
      <c r="G27" s="78"/>
      <c r="H27" s="78"/>
    </row>
    <row r="28" spans="1:8" s="119" customFormat="1" ht="15" x14ac:dyDescent="0.3">
      <c r="A28" s="119" t="s">
        <v>253</v>
      </c>
    </row>
    <row r="29" spans="1:8" x14ac:dyDescent="0.35">
      <c r="A29" s="111" t="s">
        <v>255</v>
      </c>
      <c r="B29" s="156">
        <f>+INVERSIONES!B28</f>
        <v>18766050</v>
      </c>
      <c r="C29" s="156"/>
      <c r="D29" s="156"/>
      <c r="E29" s="156"/>
      <c r="F29" s="156"/>
      <c r="G29" s="156"/>
    </row>
    <row r="30" spans="1:8" x14ac:dyDescent="0.35">
      <c r="A30" s="111" t="s">
        <v>256</v>
      </c>
      <c r="B30" s="156">
        <f>+INVERSIONES!B29</f>
        <v>1510112.4778499999</v>
      </c>
      <c r="C30" s="156"/>
      <c r="D30" s="156"/>
      <c r="E30" s="156"/>
      <c r="F30" s="156"/>
      <c r="G30" s="156"/>
    </row>
    <row r="31" spans="1:8" x14ac:dyDescent="0.35">
      <c r="A31" s="111" t="s">
        <v>257</v>
      </c>
      <c r="B31" s="156">
        <f>+INVERSIONES!B30</f>
        <v>193517148.193239</v>
      </c>
      <c r="C31" s="156"/>
      <c r="D31" s="156"/>
      <c r="E31" s="156"/>
      <c r="F31" s="156"/>
      <c r="G31" s="156"/>
    </row>
    <row r="32" spans="1:8" x14ac:dyDescent="0.35">
      <c r="A32" s="119" t="s">
        <v>258</v>
      </c>
      <c r="B32" s="156">
        <f>SUM(B29:B31)</f>
        <v>213793310.67108899</v>
      </c>
      <c r="C32" s="156">
        <f t="shared" ref="C32:G32" si="7">SUM(C29:C31)</f>
        <v>0</v>
      </c>
      <c r="D32" s="156">
        <f t="shared" si="7"/>
        <v>0</v>
      </c>
      <c r="E32" s="156">
        <f t="shared" si="7"/>
        <v>0</v>
      </c>
      <c r="F32" s="156">
        <f t="shared" si="7"/>
        <v>0</v>
      </c>
      <c r="G32" s="156">
        <f t="shared" si="7"/>
        <v>0</v>
      </c>
    </row>
    <row r="33" spans="1:8" s="63" customFormat="1" ht="8.25" customHeight="1" x14ac:dyDescent="0.35">
      <c r="D33" s="78"/>
      <c r="E33" s="78"/>
      <c r="F33" s="78"/>
      <c r="G33" s="78"/>
      <c r="H33" s="78"/>
    </row>
    <row r="34" spans="1:8" s="119" customFormat="1" ht="15" x14ac:dyDescent="0.3">
      <c r="A34" s="119" t="s">
        <v>259</v>
      </c>
      <c r="B34" s="155">
        <f>B26-B32</f>
        <v>-213793310.67108899</v>
      </c>
      <c r="C34" s="155">
        <f>C26-C32</f>
        <v>55447233.011369988</v>
      </c>
      <c r="D34" s="155">
        <f t="shared" ref="D34:F34" si="8">D26-D32</f>
        <v>67935455.922080889</v>
      </c>
      <c r="E34" s="155">
        <f t="shared" si="8"/>
        <v>83530518.414648771</v>
      </c>
      <c r="F34" s="155">
        <f t="shared" si="8"/>
        <v>95346080.632923543</v>
      </c>
      <c r="G34" s="155">
        <f>G26-G32</f>
        <v>104215479.13044533</v>
      </c>
    </row>
    <row r="35" spans="1:8" s="63" customFormat="1" ht="8.25" customHeight="1" x14ac:dyDescent="0.35">
      <c r="D35" s="78"/>
      <c r="E35" s="78"/>
      <c r="F35" s="78"/>
      <c r="G35" s="78"/>
      <c r="H35" s="78"/>
    </row>
    <row r="36" spans="1:8" x14ac:dyDescent="0.35">
      <c r="A36" s="119" t="s">
        <v>264</v>
      </c>
    </row>
    <row r="37" spans="1:8" x14ac:dyDescent="0.35">
      <c r="A37" s="111" t="s">
        <v>260</v>
      </c>
      <c r="B37" s="157">
        <f>+INVERSIONES!B35</f>
        <v>113793310.67108899</v>
      </c>
    </row>
    <row r="38" spans="1:8" x14ac:dyDescent="0.35">
      <c r="A38" s="111" t="s">
        <v>261</v>
      </c>
      <c r="B38" s="156">
        <f>+INVERSIONES!B36</f>
        <v>100000000</v>
      </c>
    </row>
    <row r="39" spans="1:8" s="119" customFormat="1" ht="15" x14ac:dyDescent="0.3">
      <c r="A39" s="119" t="s">
        <v>262</v>
      </c>
      <c r="B39" s="155">
        <f>SUM(B37:B38)</f>
        <v>213793310.67108899</v>
      </c>
      <c r="C39" s="155">
        <f t="shared" ref="C39:G39" si="9">SUM(C37:C38)</f>
        <v>0</v>
      </c>
      <c r="D39" s="155">
        <f t="shared" si="9"/>
        <v>0</v>
      </c>
      <c r="E39" s="155">
        <f t="shared" si="9"/>
        <v>0</v>
      </c>
      <c r="F39" s="155">
        <f t="shared" si="9"/>
        <v>0</v>
      </c>
      <c r="G39" s="155">
        <f t="shared" si="9"/>
        <v>0</v>
      </c>
    </row>
    <row r="40" spans="1:8" s="63" customFormat="1" ht="8.25" customHeight="1" x14ac:dyDescent="0.35">
      <c r="D40" s="78"/>
      <c r="E40" s="78"/>
      <c r="F40" s="78"/>
      <c r="G40" s="78"/>
      <c r="H40" s="78"/>
    </row>
    <row r="41" spans="1:8" x14ac:dyDescent="0.35">
      <c r="A41" s="119" t="s">
        <v>263</v>
      </c>
    </row>
    <row r="42" spans="1:8" x14ac:dyDescent="0.35">
      <c r="A42" s="111" t="s">
        <v>265</v>
      </c>
      <c r="C42" s="156" cm="1">
        <f t="array" ref="C42:F42">TRANSPOSE(CRÉDITO!K20:K23)</f>
        <v>17942241.599496301</v>
      </c>
      <c r="D42" s="156">
        <v>22000776.649302375</v>
      </c>
      <c r="E42" s="156">
        <v>26977352.327374585</v>
      </c>
      <c r="F42" s="156">
        <v>33079629.423826739</v>
      </c>
    </row>
    <row r="43" spans="1:8" x14ac:dyDescent="0.35">
      <c r="A43" s="111" t="s">
        <v>266</v>
      </c>
      <c r="C43" s="156" cm="1">
        <f t="array" ref="C43:F43">TRANSPOSE(CRÉDITO!J20:J23)</f>
        <v>18937201.689259704</v>
      </c>
      <c r="D43" s="156">
        <v>14878666.639453631</v>
      </c>
      <c r="E43" s="156">
        <v>9902090.9613814186</v>
      </c>
      <c r="F43" s="156">
        <v>3799813.8649292649</v>
      </c>
    </row>
    <row r="44" spans="1:8" x14ac:dyDescent="0.35">
      <c r="A44" s="111" t="s">
        <v>267</v>
      </c>
      <c r="C44" s="157">
        <f>+'ESTADO DE RESULTADOS'!D23</f>
        <v>1594560</v>
      </c>
      <c r="D44" s="157">
        <f>+'ESTADO DE RESULTADOS'!E23</f>
        <v>1690233.6</v>
      </c>
      <c r="E44" s="157">
        <f>+'ESTADO DE RESULTADOS'!F23</f>
        <v>1791647.6159999999</v>
      </c>
      <c r="F44" s="157">
        <f>+'ESTADO DE RESULTADOS'!G23</f>
        <v>1881229.9968000003</v>
      </c>
      <c r="G44" s="157">
        <f>+'ESTADO DE RESULTADOS'!H23</f>
        <v>1956479.1966720005</v>
      </c>
    </row>
    <row r="45" spans="1:8" s="119" customFormat="1" ht="15" x14ac:dyDescent="0.3">
      <c r="A45" s="119" t="s">
        <v>268</v>
      </c>
      <c r="B45" s="160">
        <f>SUM(B42:B44)</f>
        <v>0</v>
      </c>
      <c r="C45" s="160">
        <f>SUM(C42:C44)</f>
        <v>38474003.288756005</v>
      </c>
      <c r="D45" s="160">
        <f>SUM(D42:D44)</f>
        <v>38569676.888756007</v>
      </c>
      <c r="E45" s="160">
        <f t="shared" ref="E45:G45" si="10">SUM(E42:E44)</f>
        <v>38671090.904756002</v>
      </c>
      <c r="F45" s="160">
        <f t="shared" si="10"/>
        <v>38760673.285556003</v>
      </c>
      <c r="G45" s="160">
        <f t="shared" si="10"/>
        <v>1956479.1966720005</v>
      </c>
    </row>
    <row r="46" spans="1:8" s="63" customFormat="1" ht="8.25" customHeight="1" x14ac:dyDescent="0.35">
      <c r="D46" s="78"/>
      <c r="E46" s="78"/>
      <c r="F46" s="78"/>
      <c r="G46" s="78"/>
      <c r="H46" s="78"/>
    </row>
    <row r="47" spans="1:8" s="119" customFormat="1" ht="15" x14ac:dyDescent="0.3">
      <c r="A47" s="119" t="s">
        <v>269</v>
      </c>
      <c r="B47" s="155">
        <f>B39-B45</f>
        <v>213793310.67108899</v>
      </c>
      <c r="C47" s="155">
        <f>C39-C45</f>
        <v>-38474003.288756005</v>
      </c>
      <c r="D47" s="155">
        <f>D39-D45</f>
        <v>-38569676.888756007</v>
      </c>
      <c r="E47" s="155">
        <f t="shared" ref="E47:G47" si="11">E39-E45</f>
        <v>-38671090.904756002</v>
      </c>
      <c r="F47" s="155">
        <f t="shared" si="11"/>
        <v>-38760673.285556003</v>
      </c>
      <c r="G47" s="155">
        <f t="shared" si="11"/>
        <v>-1956479.1966720005</v>
      </c>
    </row>
    <row r="48" spans="1:8" s="63" customFormat="1" ht="8.25" customHeight="1" x14ac:dyDescent="0.35">
      <c r="D48" s="78"/>
      <c r="E48" s="78"/>
      <c r="F48" s="78"/>
      <c r="G48" s="78"/>
      <c r="H48" s="78"/>
    </row>
    <row r="49" spans="1:8" s="119" customFormat="1" ht="15" x14ac:dyDescent="0.3">
      <c r="A49" s="119" t="s">
        <v>270</v>
      </c>
      <c r="B49" s="155">
        <f>B34+B47</f>
        <v>0</v>
      </c>
      <c r="C49" s="155">
        <f>C34+C47</f>
        <v>16973229.722613983</v>
      </c>
      <c r="D49" s="155">
        <f t="shared" ref="D49:G49" si="12">D34+D47</f>
        <v>29365779.033324882</v>
      </c>
      <c r="E49" s="155">
        <f t="shared" si="12"/>
        <v>44859427.509892769</v>
      </c>
      <c r="F49" s="155">
        <f t="shared" si="12"/>
        <v>56585407.34736754</v>
      </c>
      <c r="G49" s="155">
        <f t="shared" si="12"/>
        <v>102258999.93377332</v>
      </c>
    </row>
    <row r="50" spans="1:8" s="63" customFormat="1" ht="8.25" customHeight="1" x14ac:dyDescent="0.35">
      <c r="D50" s="78"/>
      <c r="E50" s="78"/>
      <c r="F50" s="78"/>
      <c r="G50" s="78"/>
      <c r="H50" s="78"/>
    </row>
    <row r="51" spans="1:8" x14ac:dyDescent="0.35">
      <c r="A51" s="111" t="s">
        <v>271</v>
      </c>
      <c r="B51" s="157">
        <f>B34+B49</f>
        <v>-213793310.67108899</v>
      </c>
      <c r="C51" s="157">
        <f>+C49</f>
        <v>16973229.722613983</v>
      </c>
      <c r="D51" s="157">
        <f t="shared" ref="D51:G51" si="13">+D49</f>
        <v>29365779.033324882</v>
      </c>
      <c r="E51" s="157">
        <f t="shared" si="13"/>
        <v>44859427.509892769</v>
      </c>
      <c r="F51" s="157">
        <f t="shared" si="13"/>
        <v>56585407.34736754</v>
      </c>
      <c r="G51" s="157">
        <f t="shared" si="13"/>
        <v>102258999.93377332</v>
      </c>
    </row>
    <row r="52" spans="1:8" x14ac:dyDescent="0.35">
      <c r="A52" s="111" t="s">
        <v>272</v>
      </c>
      <c r="C52" s="156">
        <f>INVERSIONES!B30</f>
        <v>193517148.193239</v>
      </c>
      <c r="D52" s="156">
        <f>+C54</f>
        <v>210490377.91585299</v>
      </c>
      <c r="E52" s="156">
        <f t="shared" ref="E52:G52" si="14">+D54</f>
        <v>239856156.94917786</v>
      </c>
      <c r="F52" s="156">
        <f t="shared" si="14"/>
        <v>284715584.45907062</v>
      </c>
      <c r="G52" s="156">
        <f t="shared" si="14"/>
        <v>341300991.80643815</v>
      </c>
    </row>
    <row r="53" spans="1:8" s="63" customFormat="1" ht="8.25" customHeight="1" x14ac:dyDescent="0.35">
      <c r="D53" s="78"/>
      <c r="E53" s="78"/>
      <c r="F53" s="78"/>
      <c r="G53" s="78"/>
      <c r="H53" s="78"/>
    </row>
    <row r="54" spans="1:8" s="119" customFormat="1" ht="15" x14ac:dyDescent="0.3">
      <c r="A54" s="119" t="s">
        <v>273</v>
      </c>
      <c r="B54" s="155">
        <f>B51+B52</f>
        <v>-213793310.67108899</v>
      </c>
      <c r="C54" s="155">
        <f>C51+C52</f>
        <v>210490377.91585299</v>
      </c>
      <c r="D54" s="155">
        <f>D51+D52</f>
        <v>239856156.94917786</v>
      </c>
      <c r="E54" s="155">
        <f t="shared" ref="E54:G54" si="15">E51+E52</f>
        <v>284715584.45907062</v>
      </c>
      <c r="F54" s="155">
        <f t="shared" si="15"/>
        <v>341300991.80643815</v>
      </c>
      <c r="G54" s="155">
        <f t="shared" si="15"/>
        <v>443559991.74021149</v>
      </c>
    </row>
  </sheetData>
  <mergeCells count="1">
    <mergeCell ref="B4:G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936C0-9EFA-4C36-8820-3F2D4FB82233}">
  <dimension ref="A3:H36"/>
  <sheetViews>
    <sheetView zoomScale="50" zoomScaleNormal="90" workbookViewId="0">
      <selection activeCell="S13" sqref="S13"/>
    </sheetView>
  </sheetViews>
  <sheetFormatPr baseColWidth="10" defaultColWidth="11.453125" defaultRowHeight="15.5" x14ac:dyDescent="0.35"/>
  <cols>
    <col min="1" max="1" width="35.54296875" style="111" bestFit="1" customWidth="1"/>
    <col min="2" max="2" width="18.81640625" style="111" bestFit="1" customWidth="1"/>
    <col min="3" max="3" width="19" style="111" bestFit="1" customWidth="1"/>
    <col min="4" max="6" width="18.54296875" style="111" bestFit="1" customWidth="1"/>
    <col min="7" max="7" width="20.26953125" style="111" bestFit="1" customWidth="1"/>
    <col min="8" max="16384" width="11.453125" style="111"/>
  </cols>
  <sheetData>
    <row r="3" spans="1:8" x14ac:dyDescent="0.35">
      <c r="B3" s="327" t="s">
        <v>175</v>
      </c>
      <c r="C3" s="327"/>
      <c r="D3" s="327"/>
      <c r="E3" s="327"/>
      <c r="F3" s="327"/>
      <c r="G3" s="327"/>
    </row>
    <row r="4" spans="1:8" x14ac:dyDescent="0.35">
      <c r="B4" s="307">
        <v>0</v>
      </c>
      <c r="C4" s="307">
        <v>1</v>
      </c>
      <c r="D4" s="307">
        <v>2</v>
      </c>
      <c r="E4" s="307">
        <v>3</v>
      </c>
      <c r="F4" s="307">
        <v>4</v>
      </c>
      <c r="G4" s="307">
        <v>5</v>
      </c>
    </row>
    <row r="5" spans="1:8" x14ac:dyDescent="0.35">
      <c r="A5" s="114" t="s">
        <v>276</v>
      </c>
      <c r="B5" s="308">
        <f>+'FLUJO DE CAJA LIBRE'!C52</f>
        <v>193517148.193239</v>
      </c>
      <c r="C5" s="308">
        <f>+'FLUJO DE CAJA LIBRE'!C54</f>
        <v>210490377.91585299</v>
      </c>
      <c r="D5" s="308">
        <f>+'FLUJO DE CAJA LIBRE'!D54</f>
        <v>239856156.94917786</v>
      </c>
      <c r="E5" s="308">
        <f>+'FLUJO DE CAJA LIBRE'!E54</f>
        <v>284715584.45907062</v>
      </c>
      <c r="F5" s="308">
        <f>+'FLUJO DE CAJA LIBRE'!F54</f>
        <v>341300991.80643815</v>
      </c>
      <c r="G5" s="308">
        <f>+'FLUJO DE CAJA LIBRE'!G54</f>
        <v>443559991.74021149</v>
      </c>
    </row>
    <row r="6" spans="1:8" s="119" customFormat="1" ht="15" x14ac:dyDescent="0.3">
      <c r="A6" s="117" t="s">
        <v>277</v>
      </c>
      <c r="B6" s="309">
        <f>B5</f>
        <v>193517148.193239</v>
      </c>
      <c r="C6" s="309">
        <f t="shared" ref="C6:G6" si="0">C5</f>
        <v>210490377.91585299</v>
      </c>
      <c r="D6" s="309">
        <f t="shared" si="0"/>
        <v>239856156.94917786</v>
      </c>
      <c r="E6" s="309">
        <f t="shared" si="0"/>
        <v>284715584.45907062</v>
      </c>
      <c r="F6" s="309">
        <f t="shared" si="0"/>
        <v>341300991.80643815</v>
      </c>
      <c r="G6" s="309">
        <f t="shared" si="0"/>
        <v>443559991.74021149</v>
      </c>
    </row>
    <row r="7" spans="1:8" s="63" customFormat="1" ht="8.25" customHeight="1" x14ac:dyDescent="0.35">
      <c r="A7" s="131"/>
      <c r="B7" s="131"/>
      <c r="C7" s="131"/>
      <c r="D7" s="305"/>
      <c r="E7" s="305"/>
      <c r="F7" s="305"/>
      <c r="G7" s="305"/>
      <c r="H7" s="78"/>
    </row>
    <row r="8" spans="1:8" x14ac:dyDescent="0.35">
      <c r="A8" s="131" t="s">
        <v>80</v>
      </c>
      <c r="B8" s="308">
        <f>+INVERSIONES!B4</f>
        <v>6682050</v>
      </c>
      <c r="C8" s="310">
        <f>+$B$8</f>
        <v>6682050</v>
      </c>
      <c r="D8" s="310">
        <f t="shared" ref="D8:G8" si="1">+$B$8</f>
        <v>6682050</v>
      </c>
      <c r="E8" s="310">
        <f t="shared" si="1"/>
        <v>6682050</v>
      </c>
      <c r="F8" s="310">
        <f t="shared" si="1"/>
        <v>6682050</v>
      </c>
      <c r="G8" s="310">
        <f t="shared" si="1"/>
        <v>6682050</v>
      </c>
    </row>
    <row r="9" spans="1:8" x14ac:dyDescent="0.35">
      <c r="A9" s="131" t="s">
        <v>81</v>
      </c>
      <c r="B9" s="308">
        <f>+INVERSIONES!B5</f>
        <v>12084000</v>
      </c>
      <c r="C9" s="310">
        <f>+$B$9</f>
        <v>12084000</v>
      </c>
      <c r="D9" s="310">
        <f t="shared" ref="D9:G9" si="2">+$B$9</f>
        <v>12084000</v>
      </c>
      <c r="E9" s="310">
        <f t="shared" si="2"/>
        <v>12084000</v>
      </c>
      <c r="F9" s="310">
        <f t="shared" si="2"/>
        <v>12084000</v>
      </c>
      <c r="G9" s="310">
        <f t="shared" si="2"/>
        <v>12084000</v>
      </c>
    </row>
    <row r="10" spans="1:8" x14ac:dyDescent="0.35">
      <c r="A10" s="131" t="s">
        <v>278</v>
      </c>
      <c r="B10" s="114"/>
      <c r="C10" s="308">
        <f>'FLUJO DE CAJA LIBRE'!C22+'FLUJO DE CAJA LIBRE'!C14+B10</f>
        <v>-1955800</v>
      </c>
      <c r="D10" s="308">
        <f>'FLUJO DE CAJA LIBRE'!D22+'FLUJO DE CAJA LIBRE'!D14+C10</f>
        <v>-3911600</v>
      </c>
      <c r="E10" s="308">
        <f>'FLUJO DE CAJA LIBRE'!E22+'FLUJO DE CAJA LIBRE'!E14+D10</f>
        <v>-5867400</v>
      </c>
      <c r="F10" s="308">
        <f>'FLUJO DE CAJA LIBRE'!F22+'FLUJO DE CAJA LIBRE'!F14+E10</f>
        <v>-7823200</v>
      </c>
      <c r="G10" s="308">
        <f>'FLUJO DE CAJA LIBRE'!G22+'FLUJO DE CAJA LIBRE'!G14+F10</f>
        <v>-9779000</v>
      </c>
    </row>
    <row r="11" spans="1:8" s="97" customFormat="1" ht="15" x14ac:dyDescent="0.3">
      <c r="A11" s="127" t="s">
        <v>279</v>
      </c>
      <c r="B11" s="132">
        <f t="shared" ref="B11:G11" si="3">SUM(B8:B10)</f>
        <v>18766050</v>
      </c>
      <c r="C11" s="132">
        <f t="shared" si="3"/>
        <v>16810250</v>
      </c>
      <c r="D11" s="132">
        <f t="shared" si="3"/>
        <v>14854450</v>
      </c>
      <c r="E11" s="132">
        <f t="shared" si="3"/>
        <v>12898650</v>
      </c>
      <c r="F11" s="132">
        <f t="shared" si="3"/>
        <v>10942850</v>
      </c>
      <c r="G11" s="132">
        <f t="shared" si="3"/>
        <v>8987050</v>
      </c>
    </row>
    <row r="12" spans="1:8" s="63" customFormat="1" ht="8.25" customHeight="1" x14ac:dyDescent="0.35">
      <c r="A12" s="131"/>
      <c r="B12" s="131"/>
      <c r="C12" s="131"/>
      <c r="D12" s="305"/>
      <c r="E12" s="305"/>
      <c r="F12" s="305"/>
      <c r="G12" s="305"/>
      <c r="H12" s="78"/>
    </row>
    <row r="13" spans="1:8" x14ac:dyDescent="0.35">
      <c r="A13" s="131" t="s">
        <v>95</v>
      </c>
      <c r="B13" s="308">
        <f>+INVERSIONES!B29</f>
        <v>1510112.4778499999</v>
      </c>
      <c r="C13" s="308">
        <f>$B$13</f>
        <v>1510112.4778499999</v>
      </c>
      <c r="D13" s="308">
        <f t="shared" ref="D13:G13" si="4">$B$13</f>
        <v>1510112.4778499999</v>
      </c>
      <c r="E13" s="308">
        <f t="shared" si="4"/>
        <v>1510112.4778499999</v>
      </c>
      <c r="F13" s="308">
        <f t="shared" si="4"/>
        <v>1510112.4778499999</v>
      </c>
      <c r="G13" s="308">
        <f t="shared" si="4"/>
        <v>1510112.4778499999</v>
      </c>
    </row>
    <row r="14" spans="1:8" x14ac:dyDescent="0.35">
      <c r="A14" s="131" t="s">
        <v>280</v>
      </c>
      <c r="B14" s="114"/>
      <c r="C14" s="308">
        <f>-INVERSIONES!B29/5</f>
        <v>-302022.49556999997</v>
      </c>
      <c r="D14" s="308">
        <f>'FLUJO DE CAJA LIBRE'!D21+C14</f>
        <v>-604044.99113999994</v>
      </c>
      <c r="E14" s="308">
        <f>'FLUJO DE CAJA LIBRE'!E21+D14</f>
        <v>-906067.48670999985</v>
      </c>
      <c r="F14" s="308">
        <f>'FLUJO DE CAJA LIBRE'!F21+E14</f>
        <v>-1208089.9822799999</v>
      </c>
      <c r="G14" s="308">
        <f>'FLUJO DE CAJA LIBRE'!G21+F14</f>
        <v>-1510112.4778499999</v>
      </c>
    </row>
    <row r="15" spans="1:8" s="97" customFormat="1" ht="15" x14ac:dyDescent="0.3">
      <c r="A15" s="127" t="s">
        <v>281</v>
      </c>
      <c r="B15" s="132">
        <f t="shared" ref="B15:G15" si="5">SUM(B13:B14)</f>
        <v>1510112.4778499999</v>
      </c>
      <c r="C15" s="132">
        <f>SUM(C13:C14)</f>
        <v>1208089.9822799999</v>
      </c>
      <c r="D15" s="132">
        <f t="shared" si="5"/>
        <v>906067.48670999997</v>
      </c>
      <c r="E15" s="132">
        <f t="shared" si="5"/>
        <v>604044.99114000006</v>
      </c>
      <c r="F15" s="132">
        <f t="shared" si="5"/>
        <v>302022.49557000003</v>
      </c>
      <c r="G15" s="132">
        <f t="shared" si="5"/>
        <v>0</v>
      </c>
    </row>
    <row r="16" spans="1:8" s="63" customFormat="1" ht="8.25" customHeight="1" x14ac:dyDescent="0.35">
      <c r="A16" s="131"/>
      <c r="B16" s="131"/>
      <c r="C16" s="131"/>
      <c r="D16" s="305"/>
      <c r="E16" s="305"/>
      <c r="F16" s="305"/>
      <c r="G16" s="305"/>
      <c r="H16" s="78"/>
    </row>
    <row r="17" spans="1:8" s="97" customFormat="1" ht="15" x14ac:dyDescent="0.3">
      <c r="A17" s="127" t="s">
        <v>282</v>
      </c>
      <c r="B17" s="133">
        <f t="shared" ref="B17:G17" si="6">B15+B11+B6</f>
        <v>213793310.67108899</v>
      </c>
      <c r="C17" s="133">
        <f t="shared" si="6"/>
        <v>228508717.89813298</v>
      </c>
      <c r="D17" s="133">
        <f t="shared" si="6"/>
        <v>255616674.43588787</v>
      </c>
      <c r="E17" s="133">
        <f t="shared" si="6"/>
        <v>298218279.45021063</v>
      </c>
      <c r="F17" s="133">
        <f t="shared" si="6"/>
        <v>352545864.30200815</v>
      </c>
      <c r="G17" s="133">
        <f t="shared" si="6"/>
        <v>452547041.74021149</v>
      </c>
    </row>
    <row r="18" spans="1:8" s="63" customFormat="1" ht="8.25" customHeight="1" x14ac:dyDescent="0.35">
      <c r="A18" s="131"/>
      <c r="B18" s="131"/>
      <c r="C18" s="131"/>
      <c r="D18" s="305"/>
      <c r="E18" s="305"/>
      <c r="F18" s="305"/>
      <c r="G18" s="305"/>
      <c r="H18" s="78"/>
    </row>
    <row r="19" spans="1:8" s="63" customFormat="1" ht="8.25" customHeight="1" x14ac:dyDescent="0.35">
      <c r="A19" s="131"/>
      <c r="B19" s="131"/>
      <c r="C19" s="131"/>
      <c r="D19" s="305"/>
      <c r="E19" s="305"/>
      <c r="F19" s="305"/>
      <c r="G19" s="305"/>
      <c r="H19" s="78"/>
    </row>
    <row r="20" spans="1:8" x14ac:dyDescent="0.35">
      <c r="A20" s="131" t="s">
        <v>283</v>
      </c>
      <c r="B20" s="308" cm="1">
        <f t="array" ref="B20:E20">TRANSPOSE(CRÉDITO!K20:K23)</f>
        <v>17942241.599496301</v>
      </c>
      <c r="C20" s="308">
        <v>22000776.649302375</v>
      </c>
      <c r="D20" s="308">
        <v>26977352.327374585</v>
      </c>
      <c r="E20" s="308">
        <v>33079629.423826739</v>
      </c>
      <c r="F20" s="114"/>
      <c r="G20" s="114"/>
    </row>
    <row r="21" spans="1:8" x14ac:dyDescent="0.35">
      <c r="A21" s="131" t="s">
        <v>284</v>
      </c>
      <c r="B21" s="114"/>
      <c r="C21" s="311">
        <f>+'ESTADO DE RESULTADOS'!D27</f>
        <v>11430177.089289095</v>
      </c>
      <c r="D21" s="311">
        <f>+'ESTADO DE RESULTADOS'!E27</f>
        <v>21188618.596721221</v>
      </c>
      <c r="E21" s="311">
        <f>+'ESTADO DE RESULTADOS'!F27</f>
        <v>31768651.578446496</v>
      </c>
      <c r="F21" s="311">
        <f>+'ESTADO DE RESULTADOS'!G27</f>
        <v>41711553.048924766</v>
      </c>
      <c r="G21" s="311">
        <f>+'ESTADO DE RESULTADOS'!H27</f>
        <v>49599455.670494832</v>
      </c>
    </row>
    <row r="22" spans="1:8" s="97" customFormat="1" ht="15" x14ac:dyDescent="0.3">
      <c r="A22" s="127" t="s">
        <v>285</v>
      </c>
      <c r="B22" s="132">
        <f>SUM(B20:B21)</f>
        <v>17942241.599496301</v>
      </c>
      <c r="C22" s="132">
        <f>SUM(C20:C21)</f>
        <v>33430953.73859147</v>
      </c>
      <c r="D22" s="132">
        <f t="shared" ref="D22:G22" si="7">SUM(D20:D21)</f>
        <v>48165970.924095809</v>
      </c>
      <c r="E22" s="132">
        <f t="shared" si="7"/>
        <v>64848281.002273232</v>
      </c>
      <c r="F22" s="132">
        <f t="shared" si="7"/>
        <v>41711553.048924766</v>
      </c>
      <c r="G22" s="132">
        <f t="shared" si="7"/>
        <v>49599455.670494832</v>
      </c>
    </row>
    <row r="23" spans="1:8" s="97" customFormat="1" ht="15" x14ac:dyDescent="0.3">
      <c r="A23" s="127" t="s">
        <v>286</v>
      </c>
      <c r="B23" s="136" cm="1">
        <f t="array" ref="B23:E23">TRANSPOSE(CRÉDITO!L20:L23)</f>
        <v>82057758.40050371</v>
      </c>
      <c r="C23" s="136">
        <v>60056981.751201332</v>
      </c>
      <c r="D23" s="136">
        <v>33079629.423826747</v>
      </c>
      <c r="E23" s="136">
        <v>0</v>
      </c>
      <c r="F23" s="136">
        <v>0</v>
      </c>
      <c r="G23" s="136">
        <v>0</v>
      </c>
    </row>
    <row r="24" spans="1:8" s="63" customFormat="1" ht="8.25" customHeight="1" x14ac:dyDescent="0.35">
      <c r="A24" s="131"/>
      <c r="B24" s="131"/>
      <c r="C24" s="131"/>
      <c r="D24" s="305"/>
      <c r="E24" s="305"/>
      <c r="F24" s="305"/>
      <c r="G24" s="305"/>
      <c r="H24" s="78"/>
    </row>
    <row r="25" spans="1:8" s="97" customFormat="1" ht="15" x14ac:dyDescent="0.3">
      <c r="A25" s="127" t="s">
        <v>287</v>
      </c>
      <c r="B25" s="132">
        <f>B23+B22</f>
        <v>100000000.00000001</v>
      </c>
      <c r="C25" s="132">
        <f t="shared" ref="C25:G25" si="8">C23+C22</f>
        <v>93487935.489792794</v>
      </c>
      <c r="D25" s="132">
        <f t="shared" si="8"/>
        <v>81245600.347922564</v>
      </c>
      <c r="E25" s="132">
        <f t="shared" si="8"/>
        <v>64848281.002273232</v>
      </c>
      <c r="F25" s="132">
        <f t="shared" si="8"/>
        <v>41711553.048924766</v>
      </c>
      <c r="G25" s="132">
        <f t="shared" si="8"/>
        <v>49599455.670494832</v>
      </c>
    </row>
    <row r="26" spans="1:8" s="63" customFormat="1" ht="8.25" customHeight="1" x14ac:dyDescent="0.35">
      <c r="A26" s="131"/>
      <c r="B26" s="131"/>
      <c r="C26" s="131"/>
      <c r="D26" s="305"/>
      <c r="E26" s="305"/>
      <c r="F26" s="305"/>
      <c r="G26" s="305"/>
      <c r="H26" s="78"/>
    </row>
    <row r="27" spans="1:8" x14ac:dyDescent="0.35">
      <c r="A27" s="131" t="s">
        <v>288</v>
      </c>
      <c r="B27" s="311">
        <f>+INVERSIONES!B35</f>
        <v>113793310.67108899</v>
      </c>
      <c r="C27" s="311">
        <f>+B27</f>
        <v>113793310.67108899</v>
      </c>
      <c r="D27" s="311">
        <f t="shared" ref="D27:G27" si="9">+C27</f>
        <v>113793310.67108899</v>
      </c>
      <c r="E27" s="311">
        <f t="shared" si="9"/>
        <v>113793310.67108899</v>
      </c>
      <c r="F27" s="311">
        <f t="shared" si="9"/>
        <v>113793310.67108899</v>
      </c>
      <c r="G27" s="311">
        <f t="shared" si="9"/>
        <v>113793310.67108899</v>
      </c>
    </row>
    <row r="28" spans="1:8" x14ac:dyDescent="0.35">
      <c r="A28" s="131" t="s">
        <v>289</v>
      </c>
      <c r="B28" s="114"/>
      <c r="C28" s="114"/>
      <c r="D28" s="311">
        <f>+C29</f>
        <v>19104724.563526064</v>
      </c>
      <c r="E28" s="311">
        <f>D28+D29</f>
        <v>54519987.075188674</v>
      </c>
      <c r="F28" s="311">
        <f>E28+E29</f>
        <v>107619018.99916354</v>
      </c>
      <c r="G28" s="311">
        <f t="shared" ref="G28" si="10">F28+F29</f>
        <v>177336900.52379495</v>
      </c>
    </row>
    <row r="29" spans="1:8" x14ac:dyDescent="0.35">
      <c r="A29" s="131" t="s">
        <v>290</v>
      </c>
      <c r="B29" s="114"/>
      <c r="C29" s="311">
        <f>+'ESTADO DE RESULTADOS'!D33</f>
        <v>19104724.563526064</v>
      </c>
      <c r="D29" s="311">
        <f>+'ESTADO DE RESULTADOS'!E33</f>
        <v>35415262.51166261</v>
      </c>
      <c r="E29" s="311">
        <f>+'ESTADO DE RESULTADOS'!F33</f>
        <v>53099031.923974864</v>
      </c>
      <c r="F29" s="311">
        <f>+'ESTADO DE RESULTADOS'!G33</f>
        <v>69717881.524631411</v>
      </c>
      <c r="G29" s="311">
        <f>+'ESTADO DE RESULTADOS'!H33</f>
        <v>82901947.334969953</v>
      </c>
    </row>
    <row r="30" spans="1:8" x14ac:dyDescent="0.35">
      <c r="A30" s="131" t="s">
        <v>291</v>
      </c>
      <c r="B30" s="114"/>
      <c r="C30" s="311">
        <f>+'ESTADO DE RESULTADOS'!D31</f>
        <v>2122747.1737251184</v>
      </c>
      <c r="D30" s="311">
        <f>C30+'ESTADO DE RESULTADOS'!E31</f>
        <v>6057776.3416876309</v>
      </c>
      <c r="E30" s="311">
        <f>D30+'ESTADO DE RESULTADOS'!F31</f>
        <v>11957668.777684838</v>
      </c>
      <c r="F30" s="311">
        <f>E30+'ESTADO DE RESULTADOS'!G31</f>
        <v>19704100.058199439</v>
      </c>
      <c r="G30" s="311">
        <f>F30+'ESTADO DE RESULTADOS'!H31</f>
        <v>28915427.539862767</v>
      </c>
    </row>
    <row r="31" spans="1:8" s="63" customFormat="1" ht="8.25" customHeight="1" x14ac:dyDescent="0.35">
      <c r="A31" s="131"/>
      <c r="B31" s="131"/>
      <c r="C31" s="131"/>
      <c r="D31" s="305"/>
      <c r="E31" s="305"/>
      <c r="F31" s="305"/>
      <c r="G31" s="305"/>
      <c r="H31" s="78"/>
    </row>
    <row r="32" spans="1:8" s="97" customFormat="1" ht="15" x14ac:dyDescent="0.3">
      <c r="A32" s="127" t="s">
        <v>292</v>
      </c>
      <c r="B32" s="133">
        <f t="shared" ref="B32:G32" si="11">SUM(B27:B30)</f>
        <v>113793310.67108899</v>
      </c>
      <c r="C32" s="133">
        <f t="shared" si="11"/>
        <v>135020782.40834019</v>
      </c>
      <c r="D32" s="133">
        <f t="shared" si="11"/>
        <v>174371074.08796528</v>
      </c>
      <c r="E32" s="133">
        <f t="shared" si="11"/>
        <v>233369998.44793737</v>
      </c>
      <c r="F32" s="133">
        <f t="shared" si="11"/>
        <v>310834311.25308341</v>
      </c>
      <c r="G32" s="133">
        <f t="shared" si="11"/>
        <v>402947586.06971663</v>
      </c>
    </row>
    <row r="33" spans="1:8" s="63" customFormat="1" ht="8.25" customHeight="1" x14ac:dyDescent="0.35">
      <c r="A33" s="131"/>
      <c r="B33" s="131"/>
      <c r="C33" s="131"/>
      <c r="D33" s="305"/>
      <c r="E33" s="305"/>
      <c r="F33" s="305"/>
      <c r="G33" s="305"/>
      <c r="H33" s="78"/>
    </row>
    <row r="34" spans="1:8" s="97" customFormat="1" ht="15" x14ac:dyDescent="0.3">
      <c r="A34" s="127" t="s">
        <v>293</v>
      </c>
      <c r="B34" s="133">
        <f>B32+B25</f>
        <v>213793310.67108899</v>
      </c>
      <c r="C34" s="133">
        <f t="shared" ref="C34:G34" si="12">C32+C25</f>
        <v>228508717.89813298</v>
      </c>
      <c r="D34" s="133">
        <f t="shared" si="12"/>
        <v>255616674.43588784</v>
      </c>
      <c r="E34" s="133">
        <f t="shared" si="12"/>
        <v>298218279.45021057</v>
      </c>
      <c r="F34" s="133">
        <f t="shared" si="12"/>
        <v>352545864.30200815</v>
      </c>
      <c r="G34" s="133">
        <f t="shared" si="12"/>
        <v>452547041.74021149</v>
      </c>
    </row>
    <row r="35" spans="1:8" x14ac:dyDescent="0.35">
      <c r="A35" s="114"/>
      <c r="B35" s="114"/>
      <c r="C35" s="114"/>
      <c r="D35" s="114"/>
      <c r="E35" s="114"/>
      <c r="F35" s="114"/>
      <c r="G35" s="114"/>
    </row>
    <row r="36" spans="1:8" s="97" customFormat="1" ht="15" x14ac:dyDescent="0.3">
      <c r="A36" s="127" t="s">
        <v>294</v>
      </c>
      <c r="B36" s="133">
        <f>B17-B34</f>
        <v>0</v>
      </c>
      <c r="C36" s="133">
        <f>C17-C34</f>
        <v>0</v>
      </c>
      <c r="D36" s="133">
        <f t="shared" ref="D36:G36" si="13">D17-D34</f>
        <v>0</v>
      </c>
      <c r="E36" s="133">
        <f t="shared" si="13"/>
        <v>0</v>
      </c>
      <c r="F36" s="133">
        <f t="shared" si="13"/>
        <v>0</v>
      </c>
      <c r="G36" s="133">
        <f t="shared" si="13"/>
        <v>0</v>
      </c>
    </row>
  </sheetData>
  <mergeCells count="1">
    <mergeCell ref="B3:G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2F07B-255D-4244-8C64-EEC396D2BE99}">
  <dimension ref="B2:G26"/>
  <sheetViews>
    <sheetView topLeftCell="B1" zoomScale="70" zoomScaleNormal="90" workbookViewId="0">
      <selection activeCell="C6" sqref="C6"/>
    </sheetView>
  </sheetViews>
  <sheetFormatPr baseColWidth="10" defaultColWidth="11.453125" defaultRowHeight="15.5" x14ac:dyDescent="0.35"/>
  <cols>
    <col min="1" max="1" width="11.453125" style="63"/>
    <col min="2" max="2" width="35.1796875" style="63" bestFit="1" customWidth="1"/>
    <col min="3" max="3" width="17.453125" style="63" bestFit="1" customWidth="1"/>
    <col min="4" max="7" width="18" style="63" bestFit="1" customWidth="1"/>
    <col min="8" max="16384" width="11.453125" style="63"/>
  </cols>
  <sheetData>
    <row r="2" spans="2:7" x14ac:dyDescent="0.35">
      <c r="B2" s="328" t="s">
        <v>295</v>
      </c>
      <c r="C2" s="328"/>
      <c r="D2" s="328"/>
      <c r="E2" s="328"/>
      <c r="F2" s="328"/>
      <c r="G2" s="328"/>
    </row>
    <row r="5" spans="2:7" x14ac:dyDescent="0.35">
      <c r="B5" s="329" t="s">
        <v>301</v>
      </c>
      <c r="C5" s="162" t="s">
        <v>296</v>
      </c>
      <c r="D5" s="162" t="s">
        <v>297</v>
      </c>
      <c r="E5" s="162" t="s">
        <v>298</v>
      </c>
      <c r="F5" s="162" t="s">
        <v>299</v>
      </c>
      <c r="G5" s="162" t="s">
        <v>300</v>
      </c>
    </row>
    <row r="6" spans="2:7" x14ac:dyDescent="0.35">
      <c r="B6" s="329"/>
      <c r="C6" s="163">
        <f>'BALANCE GENERAL'!C6/'BALANCE GENERAL'!C22</f>
        <v>6.2962719987515818</v>
      </c>
      <c r="D6" s="163">
        <f>'BALANCE GENERAL'!D6/'BALANCE GENERAL'!D22</f>
        <v>4.9797845314312124</v>
      </c>
      <c r="E6" s="163">
        <f>'BALANCE GENERAL'!E6/'BALANCE GENERAL'!E22</f>
        <v>4.3904877671173743</v>
      </c>
      <c r="F6" s="163">
        <f>'BALANCE GENERAL'!F6/'BALANCE GENERAL'!F22</f>
        <v>8.1824091135162416</v>
      </c>
      <c r="G6" s="163">
        <f>'BALANCE GENERAL'!G6/'BALANCE GENERAL'!G22</f>
        <v>8.9428399111257075</v>
      </c>
    </row>
    <row r="9" spans="2:7" x14ac:dyDescent="0.35">
      <c r="B9" s="329" t="s">
        <v>87</v>
      </c>
      <c r="C9" s="162" t="s">
        <v>296</v>
      </c>
      <c r="D9" s="162" t="s">
        <v>297</v>
      </c>
      <c r="E9" s="162" t="s">
        <v>298</v>
      </c>
      <c r="F9" s="162" t="s">
        <v>299</v>
      </c>
      <c r="G9" s="162" t="s">
        <v>300</v>
      </c>
    </row>
    <row r="10" spans="2:7" x14ac:dyDescent="0.35">
      <c r="B10" s="329"/>
      <c r="C10" s="164">
        <f>'BALANCE GENERAL'!C6-'BALANCE GENERAL'!C22</f>
        <v>177059424.17726153</v>
      </c>
      <c r="D10" s="164">
        <f>'BALANCE GENERAL'!D6-'BALANCE GENERAL'!D22</f>
        <v>191690186.02508205</v>
      </c>
      <c r="E10" s="164">
        <f>'BALANCE GENERAL'!E6-'BALANCE GENERAL'!E22</f>
        <v>219867303.45679739</v>
      </c>
      <c r="F10" s="164">
        <f>'BALANCE GENERAL'!F6-'BALANCE GENERAL'!F22</f>
        <v>299589438.7575134</v>
      </c>
      <c r="G10" s="164">
        <f>'BALANCE GENERAL'!G6-'BALANCE GENERAL'!G22</f>
        <v>393960536.06971663</v>
      </c>
    </row>
    <row r="13" spans="2:7" x14ac:dyDescent="0.35">
      <c r="B13" s="329" t="s">
        <v>302</v>
      </c>
      <c r="C13" s="162" t="s">
        <v>296</v>
      </c>
      <c r="D13" s="162" t="s">
        <v>297</v>
      </c>
      <c r="E13" s="162" t="s">
        <v>298</v>
      </c>
      <c r="F13" s="162" t="s">
        <v>299</v>
      </c>
      <c r="G13" s="162" t="s">
        <v>300</v>
      </c>
    </row>
    <row r="14" spans="2:7" x14ac:dyDescent="0.35">
      <c r="B14" s="329"/>
      <c r="C14" s="165">
        <f>'BALANCE GENERAL'!C25/'BALANCE GENERAL'!C17</f>
        <v>0.40912196414085533</v>
      </c>
      <c r="D14" s="165">
        <f>'BALANCE GENERAL'!D25/'BALANCE GENERAL'!D17</f>
        <v>0.31784155132767</v>
      </c>
      <c r="E14" s="165">
        <f>'BALANCE GENERAL'!E25/'BALANCE GENERAL'!E17</f>
        <v>0.21745240138138497</v>
      </c>
      <c r="F14" s="165">
        <f>'BALANCE GENERAL'!F25/'BALANCE GENERAL'!F17</f>
        <v>0.11831525277287779</v>
      </c>
      <c r="G14" s="165">
        <f>'BALANCE GENERAL'!G25/'BALANCE GENERAL'!G17</f>
        <v>0.10960066268418528</v>
      </c>
    </row>
    <row r="17" spans="2:7" x14ac:dyDescent="0.35">
      <c r="B17" s="329" t="s">
        <v>303</v>
      </c>
      <c r="C17" s="162" t="s">
        <v>296</v>
      </c>
      <c r="D17" s="162" t="s">
        <v>297</v>
      </c>
      <c r="E17" s="162" t="s">
        <v>298</v>
      </c>
      <c r="F17" s="162" t="s">
        <v>299</v>
      </c>
      <c r="G17" s="162" t="s">
        <v>300</v>
      </c>
    </row>
    <row r="18" spans="2:7" x14ac:dyDescent="0.35">
      <c r="B18" s="329"/>
      <c r="C18" s="163">
        <f>'ESTADO DE RESULTADOS'!D6/'BALANCE GENERAL'!C17</f>
        <v>1.7445286274710532</v>
      </c>
      <c r="D18" s="163">
        <f>'ESTADO DE RESULTADOS'!E6/'BALANCE GENERAL'!D17</f>
        <v>1.6530940359525856</v>
      </c>
      <c r="E18" s="163">
        <f>'ESTADO DE RESULTADOS'!F6/'BALANCE GENERAL'!E17</f>
        <v>1.5019599228650959</v>
      </c>
      <c r="F18" s="163">
        <f>'ESTADO DE RESULTADOS'!G6/'BALANCE GENERAL'!F17</f>
        <v>1.3340320985785596</v>
      </c>
      <c r="G18" s="163">
        <f>'ESTADO DE RESULTADOS'!H6/'BALANCE GENERAL'!G17</f>
        <v>1.0808153717835671</v>
      </c>
    </row>
    <row r="21" spans="2:7" x14ac:dyDescent="0.35">
      <c r="B21" s="329" t="s">
        <v>304</v>
      </c>
      <c r="C21" s="162" t="s">
        <v>296</v>
      </c>
      <c r="D21" s="162" t="s">
        <v>297</v>
      </c>
      <c r="E21" s="162" t="s">
        <v>298</v>
      </c>
      <c r="F21" s="162" t="s">
        <v>299</v>
      </c>
      <c r="G21" s="162" t="s">
        <v>300</v>
      </c>
    </row>
    <row r="22" spans="2:7" x14ac:dyDescent="0.35">
      <c r="B22" s="329"/>
      <c r="C22" s="165">
        <f>'ESTADO DE RESULTADOS'!D14/'ESTADO DE RESULTADOS'!D7</f>
        <v>0.39383982469712708</v>
      </c>
      <c r="D22" s="165">
        <f>'ESTADO DE RESULTADOS'!E14/'ESTADO DE RESULTADOS'!E7</f>
        <v>0.42815077801615764</v>
      </c>
      <c r="E22" s="165">
        <f>'ESTADO DE RESULTADOS'!F14/'ESTADO DE RESULTADOS'!F7</f>
        <v>0.4605196019020355</v>
      </c>
      <c r="F22" s="165">
        <f>'ESTADO DE RESULTADOS'!G14/'ESTADO DE RESULTADOS'!G7</f>
        <v>0.48620914466860532</v>
      </c>
      <c r="G22" s="165">
        <f>'ESTADO DE RESULTADOS'!H14/'ESTADO DE RESULTADOS'!H7</f>
        <v>0.50597033141212056</v>
      </c>
    </row>
    <row r="25" spans="2:7" x14ac:dyDescent="0.35">
      <c r="B25" s="329" t="s">
        <v>305</v>
      </c>
      <c r="C25" s="162" t="s">
        <v>296</v>
      </c>
      <c r="D25" s="162" t="s">
        <v>297</v>
      </c>
      <c r="E25" s="162" t="s">
        <v>298</v>
      </c>
      <c r="F25" s="162" t="s">
        <v>299</v>
      </c>
      <c r="G25" s="162" t="s">
        <v>300</v>
      </c>
    </row>
    <row r="26" spans="2:7" x14ac:dyDescent="0.35">
      <c r="B26" s="329"/>
      <c r="C26" s="165">
        <f>'ESTADO DE RESULTADOS'!D29/'ESTADO DE RESULTADOS'!D7</f>
        <v>5.3249728419755123E-2</v>
      </c>
      <c r="D26" s="165">
        <f>'ESTADO DE RESULTADOS'!E29/'ESTADO DE RESULTADOS'!E7</f>
        <v>9.3123913001433939E-2</v>
      </c>
      <c r="E26" s="165">
        <f>'ESTADO DE RESULTADOS'!F29/'ESTADO DE RESULTADOS'!F7</f>
        <v>0.13171992937247784</v>
      </c>
      <c r="F26" s="165">
        <f>'ESTADO DE RESULTADOS'!G29/'ESTADO DE RESULTADOS'!G7</f>
        <v>0.16470992475542903</v>
      </c>
      <c r="G26" s="165">
        <f>'ESTADO DE RESULTADOS'!H29/'ESTADO DE RESULTADOS'!H7</f>
        <v>0.18832456787339075</v>
      </c>
    </row>
  </sheetData>
  <mergeCells count="7">
    <mergeCell ref="B2:G2"/>
    <mergeCell ref="B25:B26"/>
    <mergeCell ref="B5:B6"/>
    <mergeCell ref="B9:B10"/>
    <mergeCell ref="B13:B14"/>
    <mergeCell ref="B17:B18"/>
    <mergeCell ref="B21:B22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D8B46-F4A4-4A56-AE2E-EC4F635BE109}">
  <dimension ref="B2:I41"/>
  <sheetViews>
    <sheetView topLeftCell="A17" zoomScale="63" workbookViewId="0">
      <selection activeCell="F14" sqref="F14"/>
    </sheetView>
  </sheetViews>
  <sheetFormatPr baseColWidth="10" defaultColWidth="11.453125" defaultRowHeight="15.5" x14ac:dyDescent="0.35"/>
  <cols>
    <col min="1" max="1" width="11.453125" style="63"/>
    <col min="2" max="2" width="22.26953125" style="63" customWidth="1"/>
    <col min="3" max="3" width="19" style="63" bestFit="1" customWidth="1"/>
    <col min="4" max="4" width="18" style="63" bestFit="1" customWidth="1"/>
    <col min="5" max="5" width="18.81640625" style="63" bestFit="1" customWidth="1"/>
    <col min="6" max="8" width="18" style="63" bestFit="1" customWidth="1"/>
    <col min="9" max="9" width="18.81640625" style="63" bestFit="1" customWidth="1"/>
    <col min="10" max="16384" width="11.453125" style="63"/>
  </cols>
  <sheetData>
    <row r="2" spans="2:6" x14ac:dyDescent="0.35">
      <c r="B2" s="330" t="s">
        <v>306</v>
      </c>
      <c r="C2" s="330"/>
      <c r="D2" s="330"/>
      <c r="E2" s="330"/>
      <c r="F2" s="330"/>
    </row>
    <row r="3" spans="2:6" ht="16" thickBot="1" x14ac:dyDescent="0.4"/>
    <row r="4" spans="2:6" x14ac:dyDescent="0.35">
      <c r="B4" s="166" t="s">
        <v>307</v>
      </c>
      <c r="C4" s="167">
        <f>+'BALANCE GENERAL'!B34</f>
        <v>213793310.67108899</v>
      </c>
    </row>
    <row r="5" spans="2:6" x14ac:dyDescent="0.35">
      <c r="B5" s="168" t="s">
        <v>308</v>
      </c>
      <c r="C5" s="169">
        <f>+'BALANCE GENERAL'!B25</f>
        <v>100000000.00000001</v>
      </c>
    </row>
    <row r="6" spans="2:6" x14ac:dyDescent="0.35">
      <c r="B6" s="168" t="s">
        <v>309</v>
      </c>
      <c r="C6" s="169">
        <f>C4-C5</f>
        <v>113793310.67108898</v>
      </c>
    </row>
    <row r="7" spans="2:6" x14ac:dyDescent="0.35">
      <c r="B7" s="168" t="s">
        <v>310</v>
      </c>
      <c r="C7" s="170">
        <f>+CRÉDITO!E6</f>
        <v>0.22620000000000001</v>
      </c>
    </row>
    <row r="8" spans="2:6" x14ac:dyDescent="0.35">
      <c r="B8" s="168" t="s">
        <v>311</v>
      </c>
      <c r="C8" s="171">
        <f>+'ESTADO DE RESULTADOS'!C27</f>
        <v>0.35</v>
      </c>
    </row>
    <row r="9" spans="2:6" x14ac:dyDescent="0.35">
      <c r="B9" s="172" t="s">
        <v>312</v>
      </c>
      <c r="C9" s="170">
        <v>0.12039999999999999</v>
      </c>
    </row>
    <row r="10" spans="2:6" x14ac:dyDescent="0.35">
      <c r="B10" s="172" t="s">
        <v>313</v>
      </c>
      <c r="C10" s="170">
        <v>7.0800000000000002E-2</v>
      </c>
    </row>
    <row r="11" spans="2:6" x14ac:dyDescent="0.35">
      <c r="B11" s="172" t="s">
        <v>314</v>
      </c>
      <c r="C11" s="173">
        <v>0.94</v>
      </c>
    </row>
    <row r="12" spans="2:6" ht="16" thickBot="1" x14ac:dyDescent="0.4">
      <c r="B12" s="174" t="s">
        <v>315</v>
      </c>
      <c r="C12" s="175">
        <f>C11*((1+(1-C8)*(C5/C6)))</f>
        <v>1.4769384161482477</v>
      </c>
    </row>
    <row r="13" spans="2:6" ht="16" thickBot="1" x14ac:dyDescent="0.4"/>
    <row r="14" spans="2:6" x14ac:dyDescent="0.35">
      <c r="B14" s="176" t="s">
        <v>316</v>
      </c>
      <c r="C14" s="179">
        <f>C5/C4</f>
        <v>0.4677414821170216</v>
      </c>
    </row>
    <row r="15" spans="2:6" x14ac:dyDescent="0.35">
      <c r="B15" s="177" t="s">
        <v>317</v>
      </c>
      <c r="C15" s="170">
        <f>C7*(1-C8)</f>
        <v>0.14703000000000002</v>
      </c>
    </row>
    <row r="16" spans="2:6" x14ac:dyDescent="0.35">
      <c r="B16" s="177" t="s">
        <v>318</v>
      </c>
      <c r="C16" s="180">
        <f>C6/C4</f>
        <v>0.5322585178829784</v>
      </c>
    </row>
    <row r="17" spans="2:8" x14ac:dyDescent="0.35">
      <c r="B17" s="177" t="s">
        <v>319</v>
      </c>
      <c r="C17" s="170">
        <f>C9+C12*C10</f>
        <v>0.22496723986329592</v>
      </c>
    </row>
    <row r="18" spans="2:8" ht="16" thickBot="1" x14ac:dyDescent="0.4">
      <c r="B18" s="178" t="s">
        <v>320</v>
      </c>
      <c r="C18" s="181">
        <f>C14*C15+C16*C17</f>
        <v>0.18851275977752807</v>
      </c>
      <c r="D18" s="63" t="s">
        <v>108</v>
      </c>
    </row>
    <row r="21" spans="2:8" x14ac:dyDescent="0.35">
      <c r="B21" s="63" t="s">
        <v>323</v>
      </c>
    </row>
    <row r="23" spans="2:8" ht="16" thickBot="1" x14ac:dyDescent="0.4"/>
    <row r="24" spans="2:8" x14ac:dyDescent="0.35">
      <c r="B24" s="182" t="s">
        <v>116</v>
      </c>
      <c r="C24" s="183">
        <v>0</v>
      </c>
      <c r="D24" s="183">
        <v>1</v>
      </c>
      <c r="E24" s="183">
        <v>2</v>
      </c>
      <c r="F24" s="183">
        <v>3</v>
      </c>
      <c r="G24" s="183">
        <v>4</v>
      </c>
      <c r="H24" s="184">
        <v>5</v>
      </c>
    </row>
    <row r="25" spans="2:8" ht="16" thickBot="1" x14ac:dyDescent="0.4">
      <c r="B25" s="185" t="s">
        <v>321</v>
      </c>
      <c r="C25" s="186" cm="1">
        <f t="array" ref="C25:H25">+'FLUJO DE CAJA LIBRE'!B34:G34</f>
        <v>-213793310.67108899</v>
      </c>
      <c r="D25" s="186">
        <v>55447233.011369988</v>
      </c>
      <c r="E25" s="186">
        <v>67935455.922080889</v>
      </c>
      <c r="F25" s="186">
        <v>83530518.414648771</v>
      </c>
      <c r="G25" s="186">
        <v>95346080.632923543</v>
      </c>
      <c r="H25" s="187">
        <v>104215479.13044533</v>
      </c>
    </row>
    <row r="26" spans="2:8" ht="16" thickBot="1" x14ac:dyDescent="0.4"/>
    <row r="27" spans="2:8" ht="16" thickBot="1" x14ac:dyDescent="0.4">
      <c r="B27" s="188" t="s">
        <v>322</v>
      </c>
      <c r="C27" s="189">
        <f>NPV(C18,D25:H25)+C25</f>
        <v>22437620.937727839</v>
      </c>
    </row>
    <row r="28" spans="2:8" ht="16" thickBot="1" x14ac:dyDescent="0.4"/>
    <row r="29" spans="2:8" ht="16" thickBot="1" x14ac:dyDescent="0.4">
      <c r="B29" s="188" t="s">
        <v>324</v>
      </c>
      <c r="C29" s="190">
        <f>IRR(_xlfn.ANCHORARRAY(C25))</f>
        <v>0.2295089646574362</v>
      </c>
    </row>
    <row r="30" spans="2:8" ht="16" thickBot="1" x14ac:dyDescent="0.4"/>
    <row r="31" spans="2:8" ht="16" thickBot="1" x14ac:dyDescent="0.4">
      <c r="B31" s="188" t="s">
        <v>416</v>
      </c>
      <c r="C31" s="190">
        <f>+MIRR(_xlfn.ANCHORARRAY(C25),C7,C18)</f>
        <v>0.2124738441993459</v>
      </c>
    </row>
    <row r="33" spans="2:9" x14ac:dyDescent="0.35">
      <c r="B33" s="63" t="s">
        <v>325</v>
      </c>
    </row>
    <row r="34" spans="2:9" ht="16" thickBot="1" x14ac:dyDescent="0.4"/>
    <row r="35" spans="2:9" ht="30" customHeight="1" thickBot="1" x14ac:dyDescent="0.4">
      <c r="B35" s="191" t="s">
        <v>326</v>
      </c>
      <c r="C35" s="192" t="s">
        <v>327</v>
      </c>
      <c r="D35" s="192" t="s">
        <v>328</v>
      </c>
      <c r="E35" s="192" t="s">
        <v>329</v>
      </c>
      <c r="F35" s="202" t="s">
        <v>175</v>
      </c>
      <c r="G35" s="193" t="s">
        <v>330</v>
      </c>
    </row>
    <row r="36" spans="2:9" ht="16" thickBot="1" x14ac:dyDescent="0.4">
      <c r="B36" s="176">
        <v>0</v>
      </c>
      <c r="C36" s="194">
        <f>+C25</f>
        <v>-213793310.67108899</v>
      </c>
      <c r="D36" s="195"/>
      <c r="E36" s="201">
        <f>C36-D36</f>
        <v>-213793310.67108899</v>
      </c>
      <c r="F36" s="203">
        <f>B40</f>
        <v>4</v>
      </c>
      <c r="G36" s="204">
        <f>+ROUNDUP(((-E39*12)/E40),0)</f>
        <v>1</v>
      </c>
      <c r="I36" s="139"/>
    </row>
    <row r="37" spans="2:9" x14ac:dyDescent="0.35">
      <c r="B37" s="177">
        <v>1</v>
      </c>
      <c r="C37" s="131"/>
      <c r="D37" s="116" cm="1">
        <f t="array" ref="D37:D41">+TRANSPOSE(D25:H25)</f>
        <v>55447233.011369988</v>
      </c>
      <c r="E37" s="196">
        <f t="shared" ref="E37:E39" si="0">E36+D37</f>
        <v>-158346077.65971899</v>
      </c>
      <c r="F37"/>
      <c r="G37"/>
      <c r="I37" s="139"/>
    </row>
    <row r="38" spans="2:9" x14ac:dyDescent="0.35">
      <c r="B38" s="177">
        <v>2</v>
      </c>
      <c r="C38" s="131"/>
      <c r="D38" s="116">
        <v>67935455.922080889</v>
      </c>
      <c r="E38" s="196">
        <f t="shared" si="0"/>
        <v>-90410621.737638101</v>
      </c>
    </row>
    <row r="39" spans="2:9" x14ac:dyDescent="0.35">
      <c r="B39" s="177">
        <v>3</v>
      </c>
      <c r="C39" s="131"/>
      <c r="D39" s="116">
        <v>83530518.414648771</v>
      </c>
      <c r="E39" s="196">
        <f t="shared" si="0"/>
        <v>-6880103.3229893297</v>
      </c>
    </row>
    <row r="40" spans="2:9" x14ac:dyDescent="0.35">
      <c r="B40" s="177">
        <v>4</v>
      </c>
      <c r="C40" s="131"/>
      <c r="D40" s="116">
        <v>95346080.632923543</v>
      </c>
      <c r="E40" s="196">
        <f>E39+D40</f>
        <v>88465977.309934214</v>
      </c>
    </row>
    <row r="41" spans="2:9" ht="16" thickBot="1" x14ac:dyDescent="0.4">
      <c r="B41" s="197">
        <v>5</v>
      </c>
      <c r="C41" s="198"/>
      <c r="D41" s="199">
        <v>104215479.13044533</v>
      </c>
      <c r="E41" s="200">
        <f>E40+D41</f>
        <v>192681456.44037956</v>
      </c>
    </row>
  </sheetData>
  <mergeCells count="1">
    <mergeCell ref="B2:F2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BE14A-E8B3-4F33-966B-B896D5DC44CE}">
  <dimension ref="A2:I85"/>
  <sheetViews>
    <sheetView topLeftCell="A58" zoomScale="60" zoomScaleNormal="60" workbookViewId="0">
      <selection activeCell="G77" sqref="G77"/>
    </sheetView>
  </sheetViews>
  <sheetFormatPr baseColWidth="10" defaultColWidth="11.453125" defaultRowHeight="15.5" x14ac:dyDescent="0.35"/>
  <cols>
    <col min="1" max="1" width="61.7265625" style="111" bestFit="1" customWidth="1"/>
    <col min="2" max="2" width="18.81640625" style="111" bestFit="1" customWidth="1"/>
    <col min="3" max="3" width="19.453125" style="111" bestFit="1" customWidth="1"/>
    <col min="4" max="4" width="18.81640625" style="111" bestFit="1" customWidth="1"/>
    <col min="5" max="5" width="19.453125" style="111" bestFit="1" customWidth="1"/>
    <col min="6" max="7" width="20.26953125" style="111" bestFit="1" customWidth="1"/>
    <col min="8" max="8" width="18.81640625" style="111" bestFit="1" customWidth="1"/>
    <col min="9" max="16384" width="11.453125" style="111"/>
  </cols>
  <sheetData>
    <row r="2" spans="1:8" x14ac:dyDescent="0.35">
      <c r="A2" s="328" t="s">
        <v>331</v>
      </c>
      <c r="B2" s="328"/>
      <c r="C2" s="328"/>
      <c r="D2" s="328"/>
      <c r="E2" s="328"/>
      <c r="F2" s="328"/>
      <c r="G2" s="328"/>
      <c r="H2" s="328"/>
    </row>
    <row r="3" spans="1:8" x14ac:dyDescent="0.35">
      <c r="A3" s="314" t="s">
        <v>274</v>
      </c>
    </row>
    <row r="4" spans="1:8" x14ac:dyDescent="0.35">
      <c r="A4" s="312" t="s">
        <v>417</v>
      </c>
      <c r="B4" s="313">
        <v>-0.05</v>
      </c>
    </row>
    <row r="7" spans="1:8" x14ac:dyDescent="0.35">
      <c r="B7" s="326" t="s">
        <v>175</v>
      </c>
      <c r="C7" s="326"/>
      <c r="D7" s="326"/>
      <c r="E7" s="326"/>
      <c r="F7" s="326"/>
      <c r="G7" s="326"/>
    </row>
    <row r="8" spans="1:8" x14ac:dyDescent="0.35">
      <c r="B8" s="154">
        <v>0</v>
      </c>
      <c r="C8" s="154">
        <v>1</v>
      </c>
      <c r="D8" s="154">
        <v>2</v>
      </c>
      <c r="E8" s="154">
        <v>3</v>
      </c>
      <c r="F8" s="154">
        <v>4</v>
      </c>
      <c r="G8" s="154">
        <v>5</v>
      </c>
    </row>
    <row r="9" spans="1:8" x14ac:dyDescent="0.35">
      <c r="A9" s="111" t="s">
        <v>237</v>
      </c>
      <c r="C9" s="157">
        <f>+('ESTADO DE RESULTADOS'!D6)*(1+$B$4)</f>
        <v>378708000</v>
      </c>
      <c r="D9" s="157">
        <f>+('ESTADO DE RESULTADOS'!E6)*(1+$B$4)</f>
        <v>401430480</v>
      </c>
      <c r="E9" s="157">
        <f>+('ESTADO DE RESULTADOS'!F6)*(1+$B$4)</f>
        <v>425516308.79999995</v>
      </c>
      <c r="F9" s="157">
        <f>+('ESTADO DE RESULTADOS'!G6)*(1+$B$4)</f>
        <v>446792124.24000001</v>
      </c>
      <c r="G9" s="157">
        <f>+('ESTADO DE RESULTADOS'!H6)*(1+$B$4)</f>
        <v>464663809.20960009</v>
      </c>
    </row>
    <row r="10" spans="1:8" x14ac:dyDescent="0.35">
      <c r="A10" s="111" t="s">
        <v>238</v>
      </c>
      <c r="C10" s="156">
        <v>0</v>
      </c>
      <c r="D10" s="156">
        <v>0</v>
      </c>
      <c r="E10" s="156">
        <v>0</v>
      </c>
      <c r="F10" s="156">
        <v>0</v>
      </c>
      <c r="G10" s="156">
        <v>0</v>
      </c>
    </row>
    <row r="11" spans="1:8" s="119" customFormat="1" ht="15" x14ac:dyDescent="0.3">
      <c r="A11" s="119" t="s">
        <v>239</v>
      </c>
      <c r="C11" s="155">
        <f>SUM(C9:C10)</f>
        <v>378708000</v>
      </c>
      <c r="D11" s="155">
        <f t="shared" ref="D11:G11" si="0">SUM(D9:D10)</f>
        <v>401430480</v>
      </c>
      <c r="E11" s="155">
        <f t="shared" si="0"/>
        <v>425516308.79999995</v>
      </c>
      <c r="F11" s="155">
        <f t="shared" si="0"/>
        <v>446792124.24000001</v>
      </c>
      <c r="G11" s="155">
        <f t="shared" si="0"/>
        <v>464663809.20960009</v>
      </c>
    </row>
    <row r="12" spans="1:8" s="63" customFormat="1" ht="8.25" customHeight="1" x14ac:dyDescent="0.35">
      <c r="D12" s="78"/>
      <c r="E12" s="78"/>
      <c r="F12" s="78"/>
      <c r="G12" s="78"/>
      <c r="H12" s="78"/>
    </row>
    <row r="13" spans="1:8" x14ac:dyDescent="0.35">
      <c r="A13" s="119" t="s">
        <v>242</v>
      </c>
    </row>
    <row r="14" spans="1:8" x14ac:dyDescent="0.35">
      <c r="A14" s="111" t="s">
        <v>240</v>
      </c>
      <c r="C14" s="157">
        <f>+'ESTADO DE RESULTADOS'!D9</f>
        <v>51502800</v>
      </c>
      <c r="D14" s="157">
        <f>+'ESTADO DE RESULTADOS'!E9</f>
        <v>51502800</v>
      </c>
      <c r="E14" s="157">
        <f>+'ESTADO DE RESULTADOS'!F9</f>
        <v>51502800</v>
      </c>
      <c r="F14" s="157">
        <f>+'ESTADO DE RESULTADOS'!G9</f>
        <v>51502800</v>
      </c>
      <c r="G14" s="157">
        <f>+'ESTADO DE RESULTADOS'!H9</f>
        <v>51502800</v>
      </c>
    </row>
    <row r="15" spans="1:8" x14ac:dyDescent="0.35">
      <c r="A15" s="111" t="s">
        <v>246</v>
      </c>
      <c r="C15" s="157">
        <f>+'ESTADO DE RESULTADOS'!D10</f>
        <v>185317296.28273726</v>
      </c>
      <c r="D15" s="157">
        <f>+'ESTADO DE RESULTADOS'!E10</f>
        <v>185317296.28273726</v>
      </c>
      <c r="E15" s="157">
        <f>+'ESTADO DE RESULTADOS'!F10</f>
        <v>185317296.28273726</v>
      </c>
      <c r="F15" s="157">
        <f>+'ESTADO DE RESULTADOS'!G10</f>
        <v>185317296.28273726</v>
      </c>
      <c r="G15" s="157">
        <f>+'ESTADO DE RESULTADOS'!H10</f>
        <v>185317296.28273726</v>
      </c>
    </row>
    <row r="16" spans="1:8" x14ac:dyDescent="0.35">
      <c r="A16" s="111" t="s">
        <v>247</v>
      </c>
      <c r="C16" s="157">
        <f>+'ESTADO DE RESULTADOS'!D11</f>
        <v>4819596</v>
      </c>
      <c r="D16" s="157">
        <f>+'ESTADO DE RESULTADOS'!E11</f>
        <v>4819596</v>
      </c>
      <c r="E16" s="157">
        <f>+'ESTADO DE RESULTADOS'!F11</f>
        <v>4819596</v>
      </c>
      <c r="F16" s="157">
        <f>+'ESTADO DE RESULTADOS'!G11</f>
        <v>4819596</v>
      </c>
      <c r="G16" s="157">
        <f>+'ESTADO DE RESULTADOS'!H11</f>
        <v>4819596</v>
      </c>
    </row>
    <row r="17" spans="1:8" x14ac:dyDescent="0.35">
      <c r="A17" s="111" t="s">
        <v>176</v>
      </c>
      <c r="C17" s="156">
        <f>-'COSTOS Y GASTOS'!C89</f>
        <v>-977900</v>
      </c>
      <c r="D17" s="156">
        <f>+$C$17</f>
        <v>-977900</v>
      </c>
      <c r="E17" s="156">
        <f t="shared" ref="E17:G17" si="1">+$C$17</f>
        <v>-977900</v>
      </c>
      <c r="F17" s="156">
        <f t="shared" si="1"/>
        <v>-977900</v>
      </c>
      <c r="G17" s="156">
        <f t="shared" si="1"/>
        <v>-977900</v>
      </c>
    </row>
    <row r="18" spans="1:8" s="119" customFormat="1" ht="15" x14ac:dyDescent="0.3">
      <c r="A18" s="119" t="s">
        <v>241</v>
      </c>
      <c r="C18" s="155">
        <f>SUM(C14:C17)</f>
        <v>240661792.28273726</v>
      </c>
      <c r="D18" s="155">
        <f t="shared" ref="D18:G18" si="2">SUM(D14:D17)</f>
        <v>240661792.28273726</v>
      </c>
      <c r="E18" s="155">
        <f t="shared" si="2"/>
        <v>240661792.28273726</v>
      </c>
      <c r="F18" s="155">
        <f t="shared" si="2"/>
        <v>240661792.28273726</v>
      </c>
      <c r="G18" s="155">
        <f t="shared" si="2"/>
        <v>240661792.28273726</v>
      </c>
    </row>
    <row r="19" spans="1:8" s="63" customFormat="1" ht="8.25" customHeight="1" x14ac:dyDescent="0.35">
      <c r="D19" s="78"/>
      <c r="E19" s="78"/>
      <c r="F19" s="78"/>
      <c r="G19" s="78"/>
      <c r="H19" s="78"/>
    </row>
    <row r="20" spans="1:8" s="119" customFormat="1" ht="15" x14ac:dyDescent="0.3">
      <c r="A20" s="119" t="s">
        <v>248</v>
      </c>
      <c r="C20" s="155">
        <f>C11-C18</f>
        <v>138046207.71726274</v>
      </c>
      <c r="D20" s="155">
        <f t="shared" ref="D20:F20" si="3">D11-D18</f>
        <v>160768687.71726274</v>
      </c>
      <c r="E20" s="155">
        <f t="shared" si="3"/>
        <v>184854516.5172627</v>
      </c>
      <c r="F20" s="155">
        <f t="shared" si="3"/>
        <v>206130331.95726275</v>
      </c>
      <c r="G20" s="155">
        <f>G11-G18</f>
        <v>224002016.92686284</v>
      </c>
    </row>
    <row r="21" spans="1:8" s="63" customFormat="1" ht="8.25" customHeight="1" x14ac:dyDescent="0.35">
      <c r="D21" s="78"/>
      <c r="E21" s="78"/>
      <c r="F21" s="78"/>
      <c r="G21" s="78"/>
      <c r="H21" s="78"/>
    </row>
    <row r="22" spans="1:8" x14ac:dyDescent="0.35">
      <c r="A22" s="119" t="s">
        <v>249</v>
      </c>
    </row>
    <row r="23" spans="1:8" x14ac:dyDescent="0.35">
      <c r="A23" s="111" t="s">
        <v>250</v>
      </c>
      <c r="C23" s="156">
        <f>+'ESTADO DE RESULTADOS'!D17+'ESTADO DE RESULTADOS'!D18</f>
        <v>103810897.20146276</v>
      </c>
      <c r="D23" s="156">
        <f>+'ESTADO DE RESULTADOS'!E17+'ESTADO DE RESULTADOS'!E18</f>
        <v>103810897.20146276</v>
      </c>
      <c r="E23" s="156">
        <f>+'ESTADO DE RESULTADOS'!F17+'ESTADO DE RESULTADOS'!F18</f>
        <v>103810897.20146276</v>
      </c>
      <c r="F23" s="156">
        <f>+'ESTADO DE RESULTADOS'!G17+'ESTADO DE RESULTADOS'!G18</f>
        <v>103810897.20146276</v>
      </c>
      <c r="G23" s="156">
        <f>+'ESTADO DE RESULTADOS'!H17+'ESTADO DE RESULTADOS'!H18</f>
        <v>103810897.20146276</v>
      </c>
    </row>
    <row r="24" spans="1:8" x14ac:dyDescent="0.35">
      <c r="A24" s="111" t="s">
        <v>177</v>
      </c>
      <c r="C24" s="156">
        <f>-INVERSIONES!B29/5</f>
        <v>-302022.49556999997</v>
      </c>
      <c r="D24" s="156">
        <f>+$C$24</f>
        <v>-302022.49556999997</v>
      </c>
      <c r="E24" s="156">
        <f t="shared" ref="E24:G24" si="4">+$C$24</f>
        <v>-302022.49556999997</v>
      </c>
      <c r="F24" s="156">
        <f t="shared" si="4"/>
        <v>-302022.49556999997</v>
      </c>
      <c r="G24" s="156">
        <f t="shared" si="4"/>
        <v>-302022.49556999997</v>
      </c>
    </row>
    <row r="25" spans="1:8" x14ac:dyDescent="0.35">
      <c r="A25" s="111" t="s">
        <v>176</v>
      </c>
      <c r="C25" s="156">
        <f>-'COSTOS Y GASTOS'!C100</f>
        <v>-977899.99999999988</v>
      </c>
      <c r="D25" s="158">
        <f>+C25</f>
        <v>-977899.99999999988</v>
      </c>
      <c r="E25" s="158">
        <f t="shared" ref="E25:G25" si="5">+D25</f>
        <v>-977899.99999999988</v>
      </c>
      <c r="F25" s="158">
        <f t="shared" si="5"/>
        <v>-977899.99999999988</v>
      </c>
      <c r="G25" s="158">
        <f t="shared" si="5"/>
        <v>-977899.99999999988</v>
      </c>
    </row>
    <row r="26" spans="1:8" x14ac:dyDescent="0.35">
      <c r="A26" s="111" t="s">
        <v>254</v>
      </c>
      <c r="D26" s="157">
        <f>+'ESTADO DE RESULTADOS'!D27</f>
        <v>11430177.089289095</v>
      </c>
      <c r="E26" s="157">
        <f>+'ESTADO DE RESULTADOS'!E27</f>
        <v>21188618.596721221</v>
      </c>
      <c r="F26" s="157">
        <f>+'ESTADO DE RESULTADOS'!F27</f>
        <v>31768651.578446496</v>
      </c>
      <c r="G26" s="157">
        <f>+'ESTADO DE RESULTADOS'!G27</f>
        <v>41711553.048924766</v>
      </c>
      <c r="H26" s="157"/>
    </row>
    <row r="27" spans="1:8" s="119" customFormat="1" ht="15" x14ac:dyDescent="0.3">
      <c r="A27" s="119" t="s">
        <v>251</v>
      </c>
      <c r="C27" s="159">
        <f>SUM(C23:C26)</f>
        <v>102530974.70589276</v>
      </c>
      <c r="D27" s="159">
        <f>SUM(D23:D26)</f>
        <v>113961151.79518186</v>
      </c>
      <c r="E27" s="159">
        <f>SUM(E23:E26)</f>
        <v>123719593.30261397</v>
      </c>
      <c r="F27" s="159">
        <f>SUM(F23:F26)</f>
        <v>134299626.28433925</v>
      </c>
      <c r="G27" s="159">
        <f>SUM(G23:G26)</f>
        <v>144242527.75481752</v>
      </c>
    </row>
    <row r="28" spans="1:8" s="63" customFormat="1" ht="8.25" customHeight="1" x14ac:dyDescent="0.35">
      <c r="D28" s="78"/>
      <c r="E28" s="78"/>
      <c r="F28" s="78"/>
      <c r="G28" s="78"/>
      <c r="H28" s="78"/>
    </row>
    <row r="29" spans="1:8" s="119" customFormat="1" ht="15" x14ac:dyDescent="0.3">
      <c r="A29" s="119" t="s">
        <v>252</v>
      </c>
      <c r="C29" s="155">
        <f>C20-C27</f>
        <v>35515233.011369988</v>
      </c>
      <c r="D29" s="155">
        <f t="shared" ref="D29:G29" si="6">D20-D27</f>
        <v>46807535.922080889</v>
      </c>
      <c r="E29" s="155">
        <f t="shared" si="6"/>
        <v>61134923.214648724</v>
      </c>
      <c r="F29" s="155">
        <f t="shared" si="6"/>
        <v>71830705.672923505</v>
      </c>
      <c r="G29" s="155">
        <f t="shared" si="6"/>
        <v>79759489.17204532</v>
      </c>
    </row>
    <row r="30" spans="1:8" s="63" customFormat="1" ht="8.25" customHeight="1" x14ac:dyDescent="0.35">
      <c r="D30" s="78"/>
      <c r="E30" s="78"/>
      <c r="F30" s="78"/>
      <c r="G30" s="78"/>
      <c r="H30" s="78"/>
    </row>
    <row r="31" spans="1:8" s="119" customFormat="1" ht="15" x14ac:dyDescent="0.3">
      <c r="A31" s="119" t="s">
        <v>253</v>
      </c>
    </row>
    <row r="32" spans="1:8" x14ac:dyDescent="0.35">
      <c r="A32" s="111" t="s">
        <v>255</v>
      </c>
      <c r="B32" s="156">
        <f>+INVERSIONES!B28</f>
        <v>18766050</v>
      </c>
      <c r="C32" s="156"/>
      <c r="D32" s="156"/>
      <c r="E32" s="156"/>
      <c r="F32" s="156"/>
      <c r="G32" s="156"/>
    </row>
    <row r="33" spans="1:8" x14ac:dyDescent="0.35">
      <c r="A33" s="111" t="s">
        <v>256</v>
      </c>
      <c r="B33" s="156">
        <f>+INVERSIONES!B29</f>
        <v>1510112.4778499999</v>
      </c>
      <c r="C33" s="156"/>
      <c r="D33" s="156"/>
      <c r="E33" s="156"/>
      <c r="F33" s="156"/>
      <c r="G33" s="156"/>
    </row>
    <row r="34" spans="1:8" x14ac:dyDescent="0.35">
      <c r="A34" s="111" t="s">
        <v>257</v>
      </c>
      <c r="B34" s="156">
        <f>+INVERSIONES!B30</f>
        <v>193517148.193239</v>
      </c>
      <c r="C34" s="156"/>
      <c r="D34" s="156"/>
      <c r="E34" s="156"/>
      <c r="F34" s="156"/>
      <c r="G34" s="156"/>
    </row>
    <row r="35" spans="1:8" x14ac:dyDescent="0.35">
      <c r="A35" s="119" t="s">
        <v>258</v>
      </c>
      <c r="B35" s="156">
        <f>SUM(B32:B34)</f>
        <v>213793310.67108899</v>
      </c>
      <c r="C35" s="156">
        <f t="shared" ref="C35:G35" si="7">SUM(C32:C34)</f>
        <v>0</v>
      </c>
      <c r="D35" s="156">
        <f t="shared" si="7"/>
        <v>0</v>
      </c>
      <c r="E35" s="156">
        <f t="shared" si="7"/>
        <v>0</v>
      </c>
      <c r="F35" s="156">
        <f t="shared" si="7"/>
        <v>0</v>
      </c>
      <c r="G35" s="156">
        <f t="shared" si="7"/>
        <v>0</v>
      </c>
    </row>
    <row r="36" spans="1:8" s="63" customFormat="1" ht="8.25" customHeight="1" x14ac:dyDescent="0.35">
      <c r="D36" s="78"/>
      <c r="E36" s="78"/>
      <c r="F36" s="78"/>
      <c r="G36" s="78"/>
      <c r="H36" s="78"/>
    </row>
    <row r="37" spans="1:8" s="119" customFormat="1" ht="15" x14ac:dyDescent="0.3">
      <c r="A37" s="119" t="s">
        <v>259</v>
      </c>
      <c r="B37" s="155">
        <f>B29-B35</f>
        <v>-213793310.67108899</v>
      </c>
      <c r="C37" s="155">
        <f>C29-C35</f>
        <v>35515233.011369988</v>
      </c>
      <c r="D37" s="155">
        <f t="shared" ref="D37:F37" si="8">D29-D35</f>
        <v>46807535.922080889</v>
      </c>
      <c r="E37" s="155">
        <f t="shared" si="8"/>
        <v>61134923.214648724</v>
      </c>
      <c r="F37" s="155">
        <f t="shared" si="8"/>
        <v>71830705.672923505</v>
      </c>
      <c r="G37" s="155">
        <f>G29-G35</f>
        <v>79759489.17204532</v>
      </c>
    </row>
    <row r="38" spans="1:8" s="63" customFormat="1" ht="8.25" customHeight="1" x14ac:dyDescent="0.35">
      <c r="D38" s="78"/>
      <c r="E38" s="78"/>
      <c r="F38" s="78"/>
      <c r="G38" s="78"/>
      <c r="H38" s="78"/>
    </row>
    <row r="39" spans="1:8" x14ac:dyDescent="0.35">
      <c r="A39" s="119" t="s">
        <v>264</v>
      </c>
    </row>
    <row r="40" spans="1:8" x14ac:dyDescent="0.35">
      <c r="A40" s="111" t="s">
        <v>260</v>
      </c>
      <c r="B40" s="157">
        <f>+INVERSIONES!B35</f>
        <v>113793310.67108899</v>
      </c>
    </row>
    <row r="41" spans="1:8" x14ac:dyDescent="0.35">
      <c r="A41" s="111" t="s">
        <v>261</v>
      </c>
      <c r="B41" s="156">
        <f>+INVERSIONES!B36</f>
        <v>100000000</v>
      </c>
    </row>
    <row r="42" spans="1:8" s="119" customFormat="1" ht="15" x14ac:dyDescent="0.3">
      <c r="A42" s="119" t="s">
        <v>262</v>
      </c>
      <c r="B42" s="155">
        <f>SUM(B40:B41)</f>
        <v>213793310.67108899</v>
      </c>
      <c r="C42" s="155">
        <f t="shared" ref="C42:G42" si="9">SUM(C40:C41)</f>
        <v>0</v>
      </c>
      <c r="D42" s="155">
        <f t="shared" si="9"/>
        <v>0</v>
      </c>
      <c r="E42" s="155">
        <f t="shared" si="9"/>
        <v>0</v>
      </c>
      <c r="F42" s="155">
        <f t="shared" si="9"/>
        <v>0</v>
      </c>
      <c r="G42" s="155">
        <f t="shared" si="9"/>
        <v>0</v>
      </c>
    </row>
    <row r="43" spans="1:8" s="63" customFormat="1" ht="8.25" customHeight="1" x14ac:dyDescent="0.35">
      <c r="D43" s="78"/>
      <c r="E43" s="78"/>
      <c r="F43" s="78"/>
      <c r="G43" s="78"/>
      <c r="H43" s="78"/>
    </row>
    <row r="44" spans="1:8" x14ac:dyDescent="0.35">
      <c r="A44" s="119" t="s">
        <v>263</v>
      </c>
    </row>
    <row r="45" spans="1:8" x14ac:dyDescent="0.35">
      <c r="A45" s="111" t="s">
        <v>265</v>
      </c>
      <c r="C45" s="156" cm="1">
        <f t="array" ref="C45:F45">TRANSPOSE(CRÉDITO!K20:K23)</f>
        <v>17942241.599496301</v>
      </c>
      <c r="D45" s="156">
        <v>22000776.649302375</v>
      </c>
      <c r="E45" s="156">
        <v>26977352.327374585</v>
      </c>
      <c r="F45" s="156">
        <v>33079629.423826739</v>
      </c>
    </row>
    <row r="46" spans="1:8" x14ac:dyDescent="0.35">
      <c r="A46" s="111" t="s">
        <v>266</v>
      </c>
      <c r="C46" s="156" cm="1">
        <f t="array" ref="C46:F46">TRANSPOSE(CRÉDITO!J20:J23)</f>
        <v>18937201.689259704</v>
      </c>
      <c r="D46" s="156">
        <v>14878666.639453631</v>
      </c>
      <c r="E46" s="156">
        <v>9902090.9613814186</v>
      </c>
      <c r="F46" s="156">
        <v>3799813.8649292649</v>
      </c>
    </row>
    <row r="47" spans="1:8" x14ac:dyDescent="0.35">
      <c r="A47" s="111" t="s">
        <v>267</v>
      </c>
      <c r="C47" s="157">
        <f>+'ESTADO DE RESULTADOS'!D23</f>
        <v>1594560</v>
      </c>
      <c r="D47" s="157">
        <f>+'ESTADO DE RESULTADOS'!E23</f>
        <v>1690233.6</v>
      </c>
      <c r="E47" s="157">
        <f>+'ESTADO DE RESULTADOS'!F23</f>
        <v>1791647.6159999999</v>
      </c>
      <c r="F47" s="157">
        <f>+'ESTADO DE RESULTADOS'!G23</f>
        <v>1881229.9968000003</v>
      </c>
      <c r="G47" s="157">
        <f>+'ESTADO DE RESULTADOS'!H23</f>
        <v>1956479.1966720005</v>
      </c>
    </row>
    <row r="48" spans="1:8" s="119" customFormat="1" ht="15" x14ac:dyDescent="0.3">
      <c r="A48" s="119" t="s">
        <v>268</v>
      </c>
      <c r="B48" s="160">
        <f>SUM(B45:B47)</f>
        <v>0</v>
      </c>
      <c r="C48" s="160">
        <f>SUM(C45:C47)</f>
        <v>38474003.288756005</v>
      </c>
      <c r="D48" s="160">
        <f>SUM(D45:D47)</f>
        <v>38569676.888756007</v>
      </c>
      <c r="E48" s="160">
        <f t="shared" ref="E48:G48" si="10">SUM(E45:E47)</f>
        <v>38671090.904756002</v>
      </c>
      <c r="F48" s="160">
        <f t="shared" si="10"/>
        <v>38760673.285556003</v>
      </c>
      <c r="G48" s="160">
        <f t="shared" si="10"/>
        <v>1956479.1966720005</v>
      </c>
    </row>
    <row r="49" spans="1:9" s="63" customFormat="1" ht="8.25" customHeight="1" x14ac:dyDescent="0.35">
      <c r="D49" s="78"/>
      <c r="E49" s="78"/>
      <c r="F49" s="78"/>
      <c r="G49" s="78"/>
      <c r="H49" s="78"/>
    </row>
    <row r="50" spans="1:9" s="119" customFormat="1" ht="15" x14ac:dyDescent="0.3">
      <c r="A50" s="119" t="s">
        <v>269</v>
      </c>
      <c r="B50" s="155">
        <f>B42-B48</f>
        <v>213793310.67108899</v>
      </c>
      <c r="C50" s="155">
        <f t="shared" ref="C50:G50" si="11">C42-C48</f>
        <v>-38474003.288756005</v>
      </c>
      <c r="D50" s="155">
        <f>D42-D48</f>
        <v>-38569676.888756007</v>
      </c>
      <c r="E50" s="155">
        <f t="shared" si="11"/>
        <v>-38671090.904756002</v>
      </c>
      <c r="F50" s="155">
        <f t="shared" si="11"/>
        <v>-38760673.285556003</v>
      </c>
      <c r="G50" s="155">
        <f t="shared" si="11"/>
        <v>-1956479.1966720005</v>
      </c>
    </row>
    <row r="51" spans="1:9" s="63" customFormat="1" ht="8.25" customHeight="1" x14ac:dyDescent="0.35">
      <c r="D51" s="78"/>
      <c r="E51" s="78"/>
      <c r="F51" s="78"/>
      <c r="G51" s="78"/>
      <c r="H51" s="78"/>
    </row>
    <row r="52" spans="1:9" s="119" customFormat="1" ht="15" x14ac:dyDescent="0.3">
      <c r="A52" s="119" t="s">
        <v>270</v>
      </c>
      <c r="B52" s="155">
        <f>B37+B50</f>
        <v>0</v>
      </c>
      <c r="C52" s="155">
        <f>C37+C50</f>
        <v>-2958770.2773860171</v>
      </c>
      <c r="D52" s="155">
        <f t="shared" ref="D52:G52" si="12">D37+D50</f>
        <v>8237859.0333248824</v>
      </c>
      <c r="E52" s="155">
        <f t="shared" si="12"/>
        <v>22463832.309892721</v>
      </c>
      <c r="F52" s="155">
        <f t="shared" si="12"/>
        <v>33070032.387367502</v>
      </c>
      <c r="G52" s="155">
        <f t="shared" si="12"/>
        <v>77803009.975373313</v>
      </c>
    </row>
    <row r="53" spans="1:9" s="63" customFormat="1" ht="8.25" customHeight="1" x14ac:dyDescent="0.35">
      <c r="D53" s="78"/>
      <c r="E53" s="78"/>
      <c r="F53" s="78"/>
      <c r="G53" s="78"/>
      <c r="H53" s="78"/>
    </row>
    <row r="54" spans="1:9" x14ac:dyDescent="0.35">
      <c r="A54" s="111" t="s">
        <v>271</v>
      </c>
      <c r="B54" s="157">
        <f>B37+B52</f>
        <v>-213793310.67108899</v>
      </c>
      <c r="C54" s="157">
        <f>+C52</f>
        <v>-2958770.2773860171</v>
      </c>
      <c r="D54" s="157">
        <f t="shared" ref="D54:G54" si="13">+D52</f>
        <v>8237859.0333248824</v>
      </c>
      <c r="E54" s="157">
        <f t="shared" si="13"/>
        <v>22463832.309892721</v>
      </c>
      <c r="F54" s="157">
        <f t="shared" si="13"/>
        <v>33070032.387367502</v>
      </c>
      <c r="G54" s="157">
        <f t="shared" si="13"/>
        <v>77803009.975373313</v>
      </c>
    </row>
    <row r="55" spans="1:9" x14ac:dyDescent="0.35">
      <c r="A55" s="111" t="s">
        <v>272</v>
      </c>
      <c r="C55" s="156">
        <f>INVERSIONES!B30</f>
        <v>193517148.193239</v>
      </c>
      <c r="D55" s="156">
        <f>+C57</f>
        <v>190558377.91585299</v>
      </c>
      <c r="E55" s="156">
        <f t="shared" ref="E55:G55" si="14">+D57</f>
        <v>198796236.94917786</v>
      </c>
      <c r="F55" s="156">
        <f t="shared" si="14"/>
        <v>221260069.25907058</v>
      </c>
      <c r="G55" s="156">
        <f t="shared" si="14"/>
        <v>254330101.64643806</v>
      </c>
    </row>
    <row r="56" spans="1:9" s="63" customFormat="1" ht="8.25" customHeight="1" x14ac:dyDescent="0.35">
      <c r="D56" s="78"/>
      <c r="E56" s="78"/>
      <c r="F56" s="78"/>
      <c r="G56" s="78"/>
      <c r="H56" s="78"/>
    </row>
    <row r="57" spans="1:9" s="119" customFormat="1" ht="15" x14ac:dyDescent="0.3">
      <c r="A57" s="119" t="s">
        <v>273</v>
      </c>
      <c r="B57" s="155">
        <f>B54+B55</f>
        <v>-213793310.67108899</v>
      </c>
      <c r="C57" s="155">
        <f>C54+C55</f>
        <v>190558377.91585299</v>
      </c>
      <c r="D57" s="155">
        <f>D54+D55</f>
        <v>198796236.94917786</v>
      </c>
      <c r="E57" s="155">
        <f t="shared" ref="E57:G57" si="15">E54+E55</f>
        <v>221260069.25907058</v>
      </c>
      <c r="F57" s="155">
        <f t="shared" si="15"/>
        <v>254330101.64643806</v>
      </c>
      <c r="G57" s="155">
        <f t="shared" si="15"/>
        <v>332133111.62181139</v>
      </c>
    </row>
    <row r="60" spans="1:9" x14ac:dyDescent="0.35">
      <c r="B60" s="63" t="s">
        <v>323</v>
      </c>
      <c r="C60" s="63"/>
      <c r="D60" s="63"/>
      <c r="E60" s="63"/>
      <c r="F60" s="63"/>
      <c r="G60" s="63"/>
      <c r="H60" s="63"/>
      <c r="I60" s="63"/>
    </row>
    <row r="61" spans="1:9" ht="16" thickBot="1" x14ac:dyDescent="0.4">
      <c r="B61" s="63"/>
      <c r="C61" s="63"/>
      <c r="D61" s="63"/>
      <c r="E61" s="63"/>
      <c r="F61" s="63"/>
      <c r="G61" s="63"/>
      <c r="H61" s="63"/>
      <c r="I61" s="63"/>
    </row>
    <row r="62" spans="1:9" ht="16" thickBot="1" x14ac:dyDescent="0.4">
      <c r="B62" s="188" t="s">
        <v>320</v>
      </c>
      <c r="C62" s="190">
        <f>+'EVALUACIÓN ESC. MÁS PROBABLE'!C18</f>
        <v>0.18851275977752807</v>
      </c>
      <c r="D62" s="63" t="s">
        <v>108</v>
      </c>
      <c r="E62" s="63"/>
      <c r="F62" s="63"/>
      <c r="G62" s="63"/>
      <c r="H62" s="63"/>
      <c r="I62" s="63"/>
    </row>
    <row r="63" spans="1:9" x14ac:dyDescent="0.35">
      <c r="B63" s="63"/>
      <c r="C63" s="63"/>
      <c r="D63" s="63"/>
      <c r="E63" s="63"/>
      <c r="F63" s="63"/>
      <c r="G63" s="63"/>
      <c r="H63" s="63"/>
      <c r="I63" s="63"/>
    </row>
    <row r="64" spans="1:9" x14ac:dyDescent="0.35">
      <c r="B64" s="63"/>
      <c r="C64" s="63"/>
      <c r="D64" s="63"/>
      <c r="E64" s="63"/>
      <c r="F64" s="63"/>
      <c r="G64" s="63"/>
      <c r="H64" s="63"/>
      <c r="I64" s="63"/>
    </row>
    <row r="65" spans="2:9" x14ac:dyDescent="0.35">
      <c r="B65" s="129" t="s">
        <v>116</v>
      </c>
      <c r="C65" s="129">
        <v>0</v>
      </c>
      <c r="D65" s="129">
        <v>1</v>
      </c>
      <c r="E65" s="129">
        <v>2</v>
      </c>
      <c r="F65" s="129">
        <v>3</v>
      </c>
      <c r="G65" s="129">
        <v>4</v>
      </c>
      <c r="H65" s="129">
        <v>5</v>
      </c>
      <c r="I65" s="63"/>
    </row>
    <row r="66" spans="2:9" x14ac:dyDescent="0.35">
      <c r="B66" s="129" t="s">
        <v>321</v>
      </c>
      <c r="C66" s="130">
        <f>+B37</f>
        <v>-213793310.67108899</v>
      </c>
      <c r="D66" s="130">
        <f t="shared" ref="D66:H66" si="16">+C37</f>
        <v>35515233.011369988</v>
      </c>
      <c r="E66" s="130">
        <f t="shared" si="16"/>
        <v>46807535.922080889</v>
      </c>
      <c r="F66" s="130">
        <f t="shared" si="16"/>
        <v>61134923.214648724</v>
      </c>
      <c r="G66" s="130">
        <f t="shared" si="16"/>
        <v>71830705.672923505</v>
      </c>
      <c r="H66" s="130">
        <f t="shared" si="16"/>
        <v>79759489.17204532</v>
      </c>
      <c r="I66" s="63"/>
    </row>
    <row r="67" spans="2:9" ht="16" thickBot="1" x14ac:dyDescent="0.4">
      <c r="B67" s="63"/>
      <c r="C67" s="63"/>
      <c r="D67" s="63"/>
      <c r="E67" s="63"/>
      <c r="F67" s="63"/>
      <c r="G67" s="63"/>
      <c r="H67" s="63"/>
      <c r="I67" s="63"/>
    </row>
    <row r="68" spans="2:9" ht="16" thickBot="1" x14ac:dyDescent="0.4">
      <c r="B68" s="188" t="s">
        <v>322</v>
      </c>
      <c r="C68" s="189">
        <f>NPV(C62,D66:H66)+C66</f>
        <v>-44727665.26512301</v>
      </c>
      <c r="D68" s="63"/>
      <c r="E68" s="63"/>
      <c r="F68" s="63"/>
      <c r="G68" s="63"/>
      <c r="H68" s="63"/>
      <c r="I68" s="63"/>
    </row>
    <row r="69" spans="2:9" ht="16" thickBot="1" x14ac:dyDescent="0.4">
      <c r="B69" s="63"/>
      <c r="C69" s="63"/>
      <c r="D69" s="63"/>
      <c r="E69" s="63"/>
      <c r="F69" s="63"/>
      <c r="G69" s="63"/>
      <c r="H69" s="63"/>
      <c r="I69" s="63"/>
    </row>
    <row r="70" spans="2:9" ht="16" thickBot="1" x14ac:dyDescent="0.4">
      <c r="B70" s="188" t="s">
        <v>324</v>
      </c>
      <c r="C70" s="190">
        <f>IRR(C65:H66)</f>
        <v>0.10271214789506322</v>
      </c>
      <c r="D70" s="63"/>
      <c r="E70" s="63"/>
      <c r="F70" s="63"/>
      <c r="G70" s="63"/>
      <c r="H70" s="63"/>
      <c r="I70" s="63"/>
    </row>
    <row r="71" spans="2:9" ht="16" thickBot="1" x14ac:dyDescent="0.4">
      <c r="B71" s="63"/>
      <c r="C71" s="63"/>
      <c r="D71" s="63"/>
      <c r="E71" s="63"/>
      <c r="F71" s="63"/>
      <c r="G71" s="63"/>
      <c r="H71" s="63"/>
      <c r="I71" s="63"/>
    </row>
    <row r="72" spans="2:9" ht="16" thickBot="1" x14ac:dyDescent="0.4">
      <c r="B72" s="188" t="s">
        <v>419</v>
      </c>
      <c r="C72" s="190">
        <f>+MIRR(C66:H66,'EVALUACIÓN ESC. MÁS PROBABLE'!C7,'ESCENARIO PESIMISTA'!C62)</f>
        <v>0.1340079507268308</v>
      </c>
      <c r="D72" s="63"/>
      <c r="E72" s="63"/>
      <c r="F72" s="63"/>
      <c r="G72" s="63"/>
      <c r="H72" s="63"/>
      <c r="I72" s="63"/>
    </row>
    <row r="73" spans="2:9" x14ac:dyDescent="0.35">
      <c r="B73" s="63"/>
      <c r="C73" s="63"/>
      <c r="D73" s="63"/>
      <c r="E73" s="63"/>
      <c r="F73" s="63"/>
      <c r="G73" s="63"/>
      <c r="H73" s="63"/>
      <c r="I73" s="63"/>
    </row>
    <row r="74" spans="2:9" x14ac:dyDescent="0.35">
      <c r="B74" s="63" t="s">
        <v>325</v>
      </c>
      <c r="C74" s="63"/>
      <c r="D74" s="63"/>
      <c r="E74" s="63"/>
      <c r="F74" s="63"/>
      <c r="G74" s="63"/>
      <c r="H74" s="63"/>
      <c r="I74" s="63"/>
    </row>
    <row r="75" spans="2:9" ht="16" thickBot="1" x14ac:dyDescent="0.4">
      <c r="B75" s="63"/>
      <c r="C75" s="63"/>
      <c r="D75" s="63"/>
      <c r="E75" s="63"/>
      <c r="F75" s="63"/>
      <c r="G75" s="63"/>
      <c r="H75" s="63"/>
      <c r="I75" s="63"/>
    </row>
    <row r="76" spans="2:9" ht="31.5" thickBot="1" x14ac:dyDescent="0.4">
      <c r="B76" s="191" t="s">
        <v>326</v>
      </c>
      <c r="C76" s="192" t="s">
        <v>327</v>
      </c>
      <c r="D76" s="192" t="s">
        <v>328</v>
      </c>
      <c r="E76" s="192" t="s">
        <v>329</v>
      </c>
      <c r="F76" s="202" t="s">
        <v>175</v>
      </c>
      <c r="G76" s="193" t="s">
        <v>330</v>
      </c>
      <c r="H76" s="63"/>
      <c r="I76" s="63"/>
    </row>
    <row r="77" spans="2:9" ht="16" thickBot="1" x14ac:dyDescent="0.4">
      <c r="B77" s="176">
        <v>0</v>
      </c>
      <c r="C77" s="194">
        <f>+C66</f>
        <v>-213793310.67108899</v>
      </c>
      <c r="D77" s="195"/>
      <c r="E77" s="201">
        <f>C77-D77</f>
        <v>-213793310.67108899</v>
      </c>
      <c r="F77" s="203">
        <f>B82</f>
        <v>5</v>
      </c>
      <c r="G77" s="204">
        <f>+ROUNDUP(((-E81*12)/E82),0)</f>
        <v>-1</v>
      </c>
      <c r="H77" s="63"/>
      <c r="I77" s="139"/>
    </row>
    <row r="78" spans="2:9" x14ac:dyDescent="0.35">
      <c r="B78" s="177">
        <v>1</v>
      </c>
      <c r="C78" s="131"/>
      <c r="D78" s="116" cm="1">
        <f t="array" ref="D78:D82">+TRANSPOSE(D66:H66)</f>
        <v>35515233.011369988</v>
      </c>
      <c r="E78" s="196">
        <f t="shared" ref="E78:E80" si="17">E77+D78</f>
        <v>-178278077.65971899</v>
      </c>
      <c r="F78"/>
      <c r="G78"/>
      <c r="H78" s="63"/>
      <c r="I78" s="139"/>
    </row>
    <row r="79" spans="2:9" x14ac:dyDescent="0.35">
      <c r="B79" s="177">
        <v>2</v>
      </c>
      <c r="C79" s="131"/>
      <c r="D79" s="116">
        <v>46807535.922080889</v>
      </c>
      <c r="E79" s="196">
        <f t="shared" si="17"/>
        <v>-131470541.7376381</v>
      </c>
      <c r="F79" s="63"/>
      <c r="G79" s="63"/>
      <c r="H79" s="63"/>
      <c r="I79" s="63"/>
    </row>
    <row r="80" spans="2:9" x14ac:dyDescent="0.35">
      <c r="B80" s="177">
        <v>3</v>
      </c>
      <c r="C80" s="131"/>
      <c r="D80" s="116">
        <v>61134923.214648724</v>
      </c>
      <c r="E80" s="196">
        <f t="shared" si="17"/>
        <v>-70335618.522989377</v>
      </c>
      <c r="F80" s="63"/>
      <c r="G80" s="63"/>
      <c r="H80" s="63"/>
      <c r="I80" s="63"/>
    </row>
    <row r="81" spans="2:9" x14ac:dyDescent="0.35">
      <c r="B81" s="177">
        <v>4</v>
      </c>
      <c r="C81" s="131"/>
      <c r="D81" s="116">
        <v>71830705.672923505</v>
      </c>
      <c r="E81" s="196">
        <f>E80+D81</f>
        <v>1495087.1499341279</v>
      </c>
      <c r="F81" s="63"/>
      <c r="G81" s="63"/>
      <c r="H81" s="63"/>
      <c r="I81" s="63"/>
    </row>
    <row r="82" spans="2:9" ht="16" thickBot="1" x14ac:dyDescent="0.4">
      <c r="B82" s="197">
        <v>5</v>
      </c>
      <c r="C82" s="198"/>
      <c r="D82" s="199">
        <v>79759489.17204532</v>
      </c>
      <c r="E82" s="200">
        <f>E81+D82</f>
        <v>81254576.321979448</v>
      </c>
      <c r="F82" s="63"/>
      <c r="G82" s="63"/>
      <c r="H82" s="63"/>
      <c r="I82" s="63"/>
    </row>
    <row r="83" spans="2:9" x14ac:dyDescent="0.35">
      <c r="B83" s="63"/>
      <c r="C83" s="63"/>
      <c r="D83" s="63"/>
      <c r="E83" s="63"/>
      <c r="F83" s="63"/>
      <c r="G83" s="63"/>
      <c r="H83" s="63"/>
      <c r="I83" s="63"/>
    </row>
    <row r="84" spans="2:9" x14ac:dyDescent="0.35">
      <c r="B84" s="63"/>
      <c r="C84" s="63"/>
      <c r="D84" s="63"/>
      <c r="E84" s="63"/>
      <c r="F84" s="63"/>
      <c r="G84" s="63"/>
      <c r="H84" s="63"/>
      <c r="I84" s="63"/>
    </row>
    <row r="85" spans="2:9" x14ac:dyDescent="0.35">
      <c r="B85" s="63"/>
      <c r="C85" s="63"/>
      <c r="D85" s="63"/>
      <c r="E85" s="63"/>
      <c r="F85" s="63"/>
      <c r="G85" s="63"/>
      <c r="H85" s="63"/>
      <c r="I85" s="63"/>
    </row>
  </sheetData>
  <mergeCells count="2">
    <mergeCell ref="B7:G7"/>
    <mergeCell ref="A2:H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F823E-3250-4422-A7F0-7524B538935E}">
  <dimension ref="A2:I85"/>
  <sheetViews>
    <sheetView tabSelected="1" topLeftCell="A51" zoomScale="58" zoomScaleNormal="80" workbookViewId="0">
      <selection activeCell="F73" sqref="F73"/>
    </sheetView>
  </sheetViews>
  <sheetFormatPr baseColWidth="10" defaultColWidth="11.453125" defaultRowHeight="15.5" x14ac:dyDescent="0.35"/>
  <cols>
    <col min="1" max="1" width="61.7265625" style="111" bestFit="1" customWidth="1"/>
    <col min="2" max="4" width="18.81640625" style="111" bestFit="1" customWidth="1"/>
    <col min="5" max="5" width="18.7265625" style="111" bestFit="1" customWidth="1"/>
    <col min="6" max="7" width="20.26953125" style="111" bestFit="1" customWidth="1"/>
    <col min="8" max="8" width="18.81640625" style="111" bestFit="1" customWidth="1"/>
    <col min="9" max="16384" width="11.453125" style="111"/>
  </cols>
  <sheetData>
    <row r="2" spans="1:8" x14ac:dyDescent="0.35">
      <c r="A2" s="328" t="s">
        <v>332</v>
      </c>
      <c r="B2" s="328"/>
      <c r="C2" s="328"/>
      <c r="D2" s="328"/>
      <c r="E2" s="328"/>
      <c r="F2" s="328"/>
      <c r="G2" s="328"/>
      <c r="H2" s="328"/>
    </row>
    <row r="3" spans="1:8" x14ac:dyDescent="0.35">
      <c r="A3" s="314" t="s">
        <v>274</v>
      </c>
    </row>
    <row r="4" spans="1:8" x14ac:dyDescent="0.35">
      <c r="A4" s="312" t="s">
        <v>418</v>
      </c>
      <c r="B4" s="313">
        <v>0.05</v>
      </c>
    </row>
    <row r="7" spans="1:8" x14ac:dyDescent="0.35">
      <c r="B7" s="326" t="s">
        <v>175</v>
      </c>
      <c r="C7" s="326"/>
      <c r="D7" s="326"/>
      <c r="E7" s="326"/>
      <c r="F7" s="326"/>
      <c r="G7" s="326"/>
    </row>
    <row r="8" spans="1:8" x14ac:dyDescent="0.35">
      <c r="B8" s="154">
        <v>0</v>
      </c>
      <c r="C8" s="154">
        <v>1</v>
      </c>
      <c r="D8" s="154">
        <v>2</v>
      </c>
      <c r="E8" s="154">
        <v>3</v>
      </c>
      <c r="F8" s="154">
        <v>4</v>
      </c>
      <c r="G8" s="154">
        <v>5</v>
      </c>
    </row>
    <row r="9" spans="1:8" x14ac:dyDescent="0.35">
      <c r="A9" s="111" t="s">
        <v>237</v>
      </c>
      <c r="C9" s="157">
        <f>+('ESTADO DE RESULTADOS'!D6)*(1+$B$4)</f>
        <v>418572000</v>
      </c>
      <c r="D9" s="157">
        <f>+('ESTADO DE RESULTADOS'!E6)*(1+$B$4)</f>
        <v>443686320</v>
      </c>
      <c r="E9" s="157">
        <f>+('ESTADO DE RESULTADOS'!F6)*(1+$B$4)</f>
        <v>470307499.20000005</v>
      </c>
      <c r="F9" s="157">
        <f>+('ESTADO DE RESULTADOS'!G6)*(1+$B$4)</f>
        <v>493822874.16000009</v>
      </c>
      <c r="G9" s="157">
        <f>+('ESTADO DE RESULTADOS'!H6)*(1+$B$4)</f>
        <v>513575789.12640011</v>
      </c>
    </row>
    <row r="10" spans="1:8" x14ac:dyDescent="0.35">
      <c r="A10" s="111" t="s">
        <v>238</v>
      </c>
      <c r="C10" s="156">
        <v>0</v>
      </c>
      <c r="D10" s="156">
        <v>0</v>
      </c>
      <c r="E10" s="156">
        <v>0</v>
      </c>
      <c r="F10" s="156">
        <v>0</v>
      </c>
      <c r="G10" s="156">
        <v>0</v>
      </c>
    </row>
    <row r="11" spans="1:8" s="119" customFormat="1" ht="15" x14ac:dyDescent="0.3">
      <c r="A11" s="119" t="s">
        <v>239</v>
      </c>
      <c r="C11" s="155">
        <f>SUM(C9:C10)</f>
        <v>418572000</v>
      </c>
      <c r="D11" s="155">
        <f t="shared" ref="D11:G11" si="0">SUM(D9:D10)</f>
        <v>443686320</v>
      </c>
      <c r="E11" s="155">
        <f t="shared" si="0"/>
        <v>470307499.20000005</v>
      </c>
      <c r="F11" s="155">
        <f t="shared" si="0"/>
        <v>493822874.16000009</v>
      </c>
      <c r="G11" s="155">
        <f t="shared" si="0"/>
        <v>513575789.12640011</v>
      </c>
    </row>
    <row r="12" spans="1:8" s="63" customFormat="1" ht="8.25" customHeight="1" x14ac:dyDescent="0.35">
      <c r="D12" s="78"/>
      <c r="E12" s="78"/>
      <c r="F12" s="78"/>
      <c r="G12" s="78"/>
      <c r="H12" s="78"/>
    </row>
    <row r="13" spans="1:8" x14ac:dyDescent="0.35">
      <c r="A13" s="119" t="s">
        <v>242</v>
      </c>
    </row>
    <row r="14" spans="1:8" x14ac:dyDescent="0.35">
      <c r="A14" s="111" t="s">
        <v>240</v>
      </c>
      <c r="C14" s="157">
        <f>+'ESTADO DE RESULTADOS'!D9</f>
        <v>51502800</v>
      </c>
      <c r="D14" s="157">
        <f>+'ESTADO DE RESULTADOS'!E9</f>
        <v>51502800</v>
      </c>
      <c r="E14" s="157">
        <f>+'ESTADO DE RESULTADOS'!F9</f>
        <v>51502800</v>
      </c>
      <c r="F14" s="157">
        <f>+'ESTADO DE RESULTADOS'!G9</f>
        <v>51502800</v>
      </c>
      <c r="G14" s="157">
        <f>+'ESTADO DE RESULTADOS'!H9</f>
        <v>51502800</v>
      </c>
    </row>
    <row r="15" spans="1:8" x14ac:dyDescent="0.35">
      <c r="A15" s="111" t="s">
        <v>246</v>
      </c>
      <c r="C15" s="157">
        <f>+'ESTADO DE RESULTADOS'!D10</f>
        <v>185317296.28273726</v>
      </c>
      <c r="D15" s="157">
        <f>+'ESTADO DE RESULTADOS'!E10</f>
        <v>185317296.28273726</v>
      </c>
      <c r="E15" s="157">
        <f>+'ESTADO DE RESULTADOS'!F10</f>
        <v>185317296.28273726</v>
      </c>
      <c r="F15" s="157">
        <f>+'ESTADO DE RESULTADOS'!G10</f>
        <v>185317296.28273726</v>
      </c>
      <c r="G15" s="157">
        <f>+'ESTADO DE RESULTADOS'!H10</f>
        <v>185317296.28273726</v>
      </c>
    </row>
    <row r="16" spans="1:8" x14ac:dyDescent="0.35">
      <c r="A16" s="111" t="s">
        <v>247</v>
      </c>
      <c r="C16" s="157">
        <f>+'ESTADO DE RESULTADOS'!D11</f>
        <v>4819596</v>
      </c>
      <c r="D16" s="157">
        <f>+'ESTADO DE RESULTADOS'!E11</f>
        <v>4819596</v>
      </c>
      <c r="E16" s="157">
        <f>+'ESTADO DE RESULTADOS'!F11</f>
        <v>4819596</v>
      </c>
      <c r="F16" s="157">
        <f>+'ESTADO DE RESULTADOS'!G11</f>
        <v>4819596</v>
      </c>
      <c r="G16" s="157">
        <f>+'ESTADO DE RESULTADOS'!H11</f>
        <v>4819596</v>
      </c>
    </row>
    <row r="17" spans="1:8" x14ac:dyDescent="0.35">
      <c r="A17" s="111" t="s">
        <v>176</v>
      </c>
      <c r="C17" s="156">
        <f>-'COSTOS Y GASTOS'!C89</f>
        <v>-977900</v>
      </c>
      <c r="D17" s="156">
        <f>+$C$17</f>
        <v>-977900</v>
      </c>
      <c r="E17" s="156">
        <f t="shared" ref="E17:G17" si="1">+$C$17</f>
        <v>-977900</v>
      </c>
      <c r="F17" s="156">
        <f t="shared" si="1"/>
        <v>-977900</v>
      </c>
      <c r="G17" s="156">
        <f t="shared" si="1"/>
        <v>-977900</v>
      </c>
    </row>
    <row r="18" spans="1:8" s="119" customFormat="1" ht="15" x14ac:dyDescent="0.3">
      <c r="A18" s="119" t="s">
        <v>241</v>
      </c>
      <c r="C18" s="155">
        <f>SUM(C14:C17)</f>
        <v>240661792.28273726</v>
      </c>
      <c r="D18" s="155">
        <f t="shared" ref="D18:G18" si="2">SUM(D14:D17)</f>
        <v>240661792.28273726</v>
      </c>
      <c r="E18" s="155">
        <f t="shared" si="2"/>
        <v>240661792.28273726</v>
      </c>
      <c r="F18" s="155">
        <f t="shared" si="2"/>
        <v>240661792.28273726</v>
      </c>
      <c r="G18" s="155">
        <f t="shared" si="2"/>
        <v>240661792.28273726</v>
      </c>
    </row>
    <row r="19" spans="1:8" s="63" customFormat="1" ht="8.25" customHeight="1" x14ac:dyDescent="0.35">
      <c r="D19" s="78"/>
      <c r="E19" s="78"/>
      <c r="F19" s="78"/>
      <c r="G19" s="78"/>
      <c r="H19" s="78"/>
    </row>
    <row r="20" spans="1:8" s="119" customFormat="1" ht="15" x14ac:dyDescent="0.3">
      <c r="A20" s="119" t="s">
        <v>248</v>
      </c>
      <c r="C20" s="155">
        <f>C11-C18</f>
        <v>177910207.71726274</v>
      </c>
      <c r="D20" s="155">
        <f t="shared" ref="D20:F20" si="3">D11-D18</f>
        <v>203024527.71726274</v>
      </c>
      <c r="E20" s="155">
        <f t="shared" si="3"/>
        <v>229645706.91726279</v>
      </c>
      <c r="F20" s="155">
        <f t="shared" si="3"/>
        <v>253161081.87726283</v>
      </c>
      <c r="G20" s="155">
        <f>G11-G18</f>
        <v>272913996.84366286</v>
      </c>
    </row>
    <row r="21" spans="1:8" s="63" customFormat="1" ht="8.25" customHeight="1" x14ac:dyDescent="0.35">
      <c r="D21" s="78"/>
      <c r="E21" s="78"/>
      <c r="F21" s="78"/>
      <c r="G21" s="78"/>
      <c r="H21" s="78"/>
    </row>
    <row r="22" spans="1:8" x14ac:dyDescent="0.35">
      <c r="A22" s="119" t="s">
        <v>249</v>
      </c>
    </row>
    <row r="23" spans="1:8" x14ac:dyDescent="0.35">
      <c r="A23" s="111" t="s">
        <v>250</v>
      </c>
      <c r="C23" s="156">
        <f>+'ESTADO DE RESULTADOS'!D17+'ESTADO DE RESULTADOS'!D18</f>
        <v>103810897.20146276</v>
      </c>
      <c r="D23" s="156">
        <f>+'ESTADO DE RESULTADOS'!E17+'ESTADO DE RESULTADOS'!E18</f>
        <v>103810897.20146276</v>
      </c>
      <c r="E23" s="156">
        <f>+'ESTADO DE RESULTADOS'!F17+'ESTADO DE RESULTADOS'!F18</f>
        <v>103810897.20146276</v>
      </c>
      <c r="F23" s="156">
        <f>+'ESTADO DE RESULTADOS'!G17+'ESTADO DE RESULTADOS'!G18</f>
        <v>103810897.20146276</v>
      </c>
      <c r="G23" s="156">
        <f>+'ESTADO DE RESULTADOS'!H17+'ESTADO DE RESULTADOS'!H18</f>
        <v>103810897.20146276</v>
      </c>
    </row>
    <row r="24" spans="1:8" x14ac:dyDescent="0.35">
      <c r="A24" s="111" t="s">
        <v>177</v>
      </c>
      <c r="C24" s="156">
        <f>-INVERSIONES!B29/5</f>
        <v>-302022.49556999997</v>
      </c>
      <c r="D24" s="156">
        <f>+$C$24</f>
        <v>-302022.49556999997</v>
      </c>
      <c r="E24" s="156">
        <f t="shared" ref="E24:G24" si="4">+$C$24</f>
        <v>-302022.49556999997</v>
      </c>
      <c r="F24" s="156">
        <f t="shared" si="4"/>
        <v>-302022.49556999997</v>
      </c>
      <c r="G24" s="156">
        <f t="shared" si="4"/>
        <v>-302022.49556999997</v>
      </c>
    </row>
    <row r="25" spans="1:8" x14ac:dyDescent="0.35">
      <c r="A25" s="111" t="s">
        <v>176</v>
      </c>
      <c r="C25" s="156">
        <f>-'COSTOS Y GASTOS'!C100</f>
        <v>-977899.99999999988</v>
      </c>
      <c r="D25" s="158">
        <f>+C25</f>
        <v>-977899.99999999988</v>
      </c>
      <c r="E25" s="158">
        <f t="shared" ref="E25:G25" si="5">+D25</f>
        <v>-977899.99999999988</v>
      </c>
      <c r="F25" s="158">
        <f t="shared" si="5"/>
        <v>-977899.99999999988</v>
      </c>
      <c r="G25" s="158">
        <f t="shared" si="5"/>
        <v>-977899.99999999988</v>
      </c>
    </row>
    <row r="26" spans="1:8" x14ac:dyDescent="0.35">
      <c r="A26" s="111" t="s">
        <v>254</v>
      </c>
      <c r="D26" s="157">
        <f>+'ESTADO DE RESULTADOS'!D27</f>
        <v>11430177.089289095</v>
      </c>
      <c r="E26" s="157">
        <f>+'ESTADO DE RESULTADOS'!E27</f>
        <v>21188618.596721221</v>
      </c>
      <c r="F26" s="157">
        <f>+'ESTADO DE RESULTADOS'!F27</f>
        <v>31768651.578446496</v>
      </c>
      <c r="G26" s="157">
        <f>+'ESTADO DE RESULTADOS'!G27</f>
        <v>41711553.048924766</v>
      </c>
      <c r="H26" s="157"/>
    </row>
    <row r="27" spans="1:8" s="119" customFormat="1" ht="15" x14ac:dyDescent="0.3">
      <c r="A27" s="119" t="s">
        <v>251</v>
      </c>
      <c r="C27" s="159">
        <f>SUM(C23:C26)</f>
        <v>102530974.70589276</v>
      </c>
      <c r="D27" s="159">
        <f>SUM(D23:D26)</f>
        <v>113961151.79518186</v>
      </c>
      <c r="E27" s="159">
        <f>SUM(E23:E26)</f>
        <v>123719593.30261397</v>
      </c>
      <c r="F27" s="159">
        <f>SUM(F23:F26)</f>
        <v>134299626.28433925</v>
      </c>
      <c r="G27" s="159">
        <f>SUM(G23:G26)</f>
        <v>144242527.75481752</v>
      </c>
    </row>
    <row r="28" spans="1:8" s="63" customFormat="1" ht="8.25" customHeight="1" x14ac:dyDescent="0.35">
      <c r="D28" s="78"/>
      <c r="E28" s="78"/>
      <c r="F28" s="78"/>
      <c r="G28" s="78"/>
      <c r="H28" s="78"/>
    </row>
    <row r="29" spans="1:8" s="119" customFormat="1" ht="15" x14ac:dyDescent="0.3">
      <c r="A29" s="119" t="s">
        <v>252</v>
      </c>
      <c r="C29" s="155">
        <f>C20-C27</f>
        <v>75379233.011369988</v>
      </c>
      <c r="D29" s="155">
        <f t="shared" ref="D29:G29" si="6">D20-D27</f>
        <v>89063375.922080889</v>
      </c>
      <c r="E29" s="155">
        <f t="shared" si="6"/>
        <v>105926113.61464882</v>
      </c>
      <c r="F29" s="155">
        <f t="shared" si="6"/>
        <v>118861455.59292358</v>
      </c>
      <c r="G29" s="155">
        <f t="shared" si="6"/>
        <v>128671469.08884534</v>
      </c>
    </row>
    <row r="30" spans="1:8" s="63" customFormat="1" ht="8.25" customHeight="1" x14ac:dyDescent="0.35">
      <c r="D30" s="78"/>
      <c r="E30" s="78"/>
      <c r="F30" s="78"/>
      <c r="G30" s="78"/>
      <c r="H30" s="78"/>
    </row>
    <row r="31" spans="1:8" s="119" customFormat="1" ht="15" x14ac:dyDescent="0.3">
      <c r="A31" s="119" t="s">
        <v>253</v>
      </c>
    </row>
    <row r="32" spans="1:8" x14ac:dyDescent="0.35">
      <c r="A32" s="111" t="s">
        <v>255</v>
      </c>
      <c r="B32" s="156">
        <f>+INVERSIONES!B28</f>
        <v>18766050</v>
      </c>
      <c r="C32" s="156"/>
      <c r="D32" s="156"/>
      <c r="E32" s="156"/>
      <c r="F32" s="156"/>
      <c r="G32" s="156"/>
    </row>
    <row r="33" spans="1:8" x14ac:dyDescent="0.35">
      <c r="A33" s="111" t="s">
        <v>256</v>
      </c>
      <c r="B33" s="156">
        <f>+INVERSIONES!B29</f>
        <v>1510112.4778499999</v>
      </c>
      <c r="C33" s="156"/>
      <c r="D33" s="156"/>
      <c r="E33" s="156"/>
      <c r="F33" s="156"/>
      <c r="G33" s="156"/>
    </row>
    <row r="34" spans="1:8" x14ac:dyDescent="0.35">
      <c r="A34" s="111" t="s">
        <v>257</v>
      </c>
      <c r="B34" s="156">
        <f>+INVERSIONES!B30</f>
        <v>193517148.193239</v>
      </c>
      <c r="C34" s="156"/>
      <c r="D34" s="156"/>
      <c r="E34" s="156"/>
      <c r="F34" s="156"/>
      <c r="G34" s="156"/>
    </row>
    <row r="35" spans="1:8" x14ac:dyDescent="0.35">
      <c r="A35" s="119" t="s">
        <v>258</v>
      </c>
      <c r="B35" s="156">
        <f>SUM(B32:B34)</f>
        <v>213793310.67108899</v>
      </c>
      <c r="C35" s="156">
        <f t="shared" ref="C35:G35" si="7">SUM(C32:C34)</f>
        <v>0</v>
      </c>
      <c r="D35" s="156">
        <f t="shared" si="7"/>
        <v>0</v>
      </c>
      <c r="E35" s="156">
        <f t="shared" si="7"/>
        <v>0</v>
      </c>
      <c r="F35" s="156">
        <f t="shared" si="7"/>
        <v>0</v>
      </c>
      <c r="G35" s="156">
        <f t="shared" si="7"/>
        <v>0</v>
      </c>
    </row>
    <row r="36" spans="1:8" s="63" customFormat="1" ht="8.25" customHeight="1" x14ac:dyDescent="0.35">
      <c r="D36" s="78"/>
      <c r="E36" s="78"/>
      <c r="F36" s="78"/>
      <c r="G36" s="78"/>
      <c r="H36" s="78"/>
    </row>
    <row r="37" spans="1:8" s="119" customFormat="1" ht="15" x14ac:dyDescent="0.3">
      <c r="A37" s="119" t="s">
        <v>259</v>
      </c>
      <c r="B37" s="155">
        <f>B29-B35</f>
        <v>-213793310.67108899</v>
      </c>
      <c r="C37" s="155">
        <f>C29-C35</f>
        <v>75379233.011369988</v>
      </c>
      <c r="D37" s="155">
        <f t="shared" ref="D37:F37" si="8">D29-D35</f>
        <v>89063375.922080889</v>
      </c>
      <c r="E37" s="155">
        <f t="shared" si="8"/>
        <v>105926113.61464882</v>
      </c>
      <c r="F37" s="155">
        <f t="shared" si="8"/>
        <v>118861455.59292358</v>
      </c>
      <c r="G37" s="155">
        <f>G29-G35</f>
        <v>128671469.08884534</v>
      </c>
    </row>
    <row r="38" spans="1:8" s="63" customFormat="1" ht="8.25" customHeight="1" x14ac:dyDescent="0.35">
      <c r="D38" s="78"/>
      <c r="E38" s="78"/>
      <c r="F38" s="78"/>
      <c r="G38" s="78"/>
      <c r="H38" s="78"/>
    </row>
    <row r="39" spans="1:8" x14ac:dyDescent="0.35">
      <c r="A39" s="119" t="s">
        <v>264</v>
      </c>
    </row>
    <row r="40" spans="1:8" x14ac:dyDescent="0.35">
      <c r="A40" s="111" t="s">
        <v>260</v>
      </c>
      <c r="B40" s="157">
        <f>+INVERSIONES!B35</f>
        <v>113793310.67108899</v>
      </c>
    </row>
    <row r="41" spans="1:8" x14ac:dyDescent="0.35">
      <c r="A41" s="111" t="s">
        <v>261</v>
      </c>
      <c r="B41" s="156">
        <f>+INVERSIONES!B36</f>
        <v>100000000</v>
      </c>
    </row>
    <row r="42" spans="1:8" s="119" customFormat="1" ht="15" x14ac:dyDescent="0.3">
      <c r="A42" s="119" t="s">
        <v>262</v>
      </c>
      <c r="B42" s="155">
        <f>SUM(B40:B41)</f>
        <v>213793310.67108899</v>
      </c>
      <c r="C42" s="155">
        <f t="shared" ref="C42:G42" si="9">SUM(C40:C41)</f>
        <v>0</v>
      </c>
      <c r="D42" s="155">
        <f t="shared" si="9"/>
        <v>0</v>
      </c>
      <c r="E42" s="155">
        <f t="shared" si="9"/>
        <v>0</v>
      </c>
      <c r="F42" s="155">
        <f t="shared" si="9"/>
        <v>0</v>
      </c>
      <c r="G42" s="155">
        <f t="shared" si="9"/>
        <v>0</v>
      </c>
    </row>
    <row r="43" spans="1:8" s="63" customFormat="1" ht="8.25" customHeight="1" x14ac:dyDescent="0.35">
      <c r="D43" s="78"/>
      <c r="E43" s="78"/>
      <c r="F43" s="78"/>
      <c r="G43" s="78"/>
      <c r="H43" s="78"/>
    </row>
    <row r="44" spans="1:8" x14ac:dyDescent="0.35">
      <c r="A44" s="119" t="s">
        <v>263</v>
      </c>
    </row>
    <row r="45" spans="1:8" x14ac:dyDescent="0.35">
      <c r="A45" s="111" t="s">
        <v>265</v>
      </c>
      <c r="C45" s="156" cm="1">
        <f t="array" ref="C45:F45">TRANSPOSE(CRÉDITO!K20:K23)</f>
        <v>17942241.599496301</v>
      </c>
      <c r="D45" s="156">
        <v>22000776.649302375</v>
      </c>
      <c r="E45" s="156">
        <v>26977352.327374585</v>
      </c>
      <c r="F45" s="156">
        <v>33079629.423826739</v>
      </c>
    </row>
    <row r="46" spans="1:8" x14ac:dyDescent="0.35">
      <c r="A46" s="111" t="s">
        <v>266</v>
      </c>
      <c r="C46" s="156" cm="1">
        <f t="array" ref="C46:F46">TRANSPOSE(CRÉDITO!J20:J23)</f>
        <v>18937201.689259704</v>
      </c>
      <c r="D46" s="156">
        <v>14878666.639453631</v>
      </c>
      <c r="E46" s="156">
        <v>9902090.9613814186</v>
      </c>
      <c r="F46" s="156">
        <v>3799813.8649292649</v>
      </c>
    </row>
    <row r="47" spans="1:8" x14ac:dyDescent="0.35">
      <c r="A47" s="111" t="s">
        <v>267</v>
      </c>
      <c r="C47" s="157">
        <f>+'ESTADO DE RESULTADOS'!D23</f>
        <v>1594560</v>
      </c>
      <c r="D47" s="157">
        <f>+'ESTADO DE RESULTADOS'!E23</f>
        <v>1690233.6</v>
      </c>
      <c r="E47" s="157">
        <f>+'ESTADO DE RESULTADOS'!F23</f>
        <v>1791647.6159999999</v>
      </c>
      <c r="F47" s="157">
        <f>+'ESTADO DE RESULTADOS'!G23</f>
        <v>1881229.9968000003</v>
      </c>
      <c r="G47" s="157">
        <f>+'ESTADO DE RESULTADOS'!H23</f>
        <v>1956479.1966720005</v>
      </c>
    </row>
    <row r="48" spans="1:8" s="119" customFormat="1" ht="15" x14ac:dyDescent="0.3">
      <c r="A48" s="119" t="s">
        <v>268</v>
      </c>
      <c r="B48" s="160">
        <f>SUM(B45:B47)</f>
        <v>0</v>
      </c>
      <c r="C48" s="160">
        <f>SUM(C45:C47)</f>
        <v>38474003.288756005</v>
      </c>
      <c r="D48" s="160">
        <f>SUM(D45:D47)</f>
        <v>38569676.888756007</v>
      </c>
      <c r="E48" s="160">
        <f t="shared" ref="E48:G48" si="10">SUM(E45:E47)</f>
        <v>38671090.904756002</v>
      </c>
      <c r="F48" s="160">
        <f t="shared" si="10"/>
        <v>38760673.285556003</v>
      </c>
      <c r="G48" s="160">
        <f t="shared" si="10"/>
        <v>1956479.1966720005</v>
      </c>
    </row>
    <row r="49" spans="1:9" s="63" customFormat="1" ht="8.25" customHeight="1" x14ac:dyDescent="0.35">
      <c r="D49" s="78"/>
      <c r="E49" s="78"/>
      <c r="F49" s="78"/>
      <c r="G49" s="78"/>
      <c r="H49" s="78"/>
    </row>
    <row r="50" spans="1:9" s="119" customFormat="1" ht="15" x14ac:dyDescent="0.3">
      <c r="A50" s="119" t="s">
        <v>269</v>
      </c>
      <c r="B50" s="155">
        <f>B42-B48</f>
        <v>213793310.67108899</v>
      </c>
      <c r="C50" s="155">
        <f t="shared" ref="C50:G50" si="11">C42-C48</f>
        <v>-38474003.288756005</v>
      </c>
      <c r="D50" s="155">
        <f>D42-D48</f>
        <v>-38569676.888756007</v>
      </c>
      <c r="E50" s="155">
        <f t="shared" si="11"/>
        <v>-38671090.904756002</v>
      </c>
      <c r="F50" s="155">
        <f t="shared" si="11"/>
        <v>-38760673.285556003</v>
      </c>
      <c r="G50" s="155">
        <f t="shared" si="11"/>
        <v>-1956479.1966720005</v>
      </c>
    </row>
    <row r="51" spans="1:9" s="63" customFormat="1" ht="8.25" customHeight="1" x14ac:dyDescent="0.35">
      <c r="D51" s="78"/>
      <c r="E51" s="78"/>
      <c r="F51" s="78"/>
      <c r="G51" s="78"/>
      <c r="H51" s="78"/>
    </row>
    <row r="52" spans="1:9" s="119" customFormat="1" ht="15" x14ac:dyDescent="0.3">
      <c r="A52" s="119" t="s">
        <v>270</v>
      </c>
      <c r="B52" s="155">
        <f>B37+B50</f>
        <v>0</v>
      </c>
      <c r="C52" s="155">
        <f>C37+C50</f>
        <v>36905229.722613983</v>
      </c>
      <c r="D52" s="155">
        <f t="shared" ref="D52:G52" si="12">D37+D50</f>
        <v>50493699.033324882</v>
      </c>
      <c r="E52" s="155">
        <f t="shared" si="12"/>
        <v>67255022.709892809</v>
      </c>
      <c r="F52" s="155">
        <f t="shared" si="12"/>
        <v>80100782.307367578</v>
      </c>
      <c r="G52" s="155">
        <f t="shared" si="12"/>
        <v>126714989.89217333</v>
      </c>
    </row>
    <row r="53" spans="1:9" s="63" customFormat="1" ht="8.25" customHeight="1" x14ac:dyDescent="0.35">
      <c r="D53" s="78"/>
      <c r="E53" s="78"/>
      <c r="F53" s="78"/>
      <c r="G53" s="78"/>
      <c r="H53" s="78"/>
    </row>
    <row r="54" spans="1:9" x14ac:dyDescent="0.35">
      <c r="A54" s="111" t="s">
        <v>271</v>
      </c>
      <c r="B54" s="157">
        <f>B37+B52</f>
        <v>-213793310.67108899</v>
      </c>
      <c r="C54" s="157">
        <f>+C52</f>
        <v>36905229.722613983</v>
      </c>
      <c r="D54" s="157">
        <f t="shared" ref="D54:G54" si="13">+D52</f>
        <v>50493699.033324882</v>
      </c>
      <c r="E54" s="157">
        <f t="shared" si="13"/>
        <v>67255022.709892809</v>
      </c>
      <c r="F54" s="157">
        <f t="shared" si="13"/>
        <v>80100782.307367578</v>
      </c>
      <c r="G54" s="157">
        <f t="shared" si="13"/>
        <v>126714989.89217333</v>
      </c>
    </row>
    <row r="55" spans="1:9" x14ac:dyDescent="0.35">
      <c r="A55" s="111" t="s">
        <v>272</v>
      </c>
      <c r="C55" s="156">
        <f>INVERSIONES!B30</f>
        <v>193517148.193239</v>
      </c>
      <c r="D55" s="156">
        <f>+C57</f>
        <v>230422377.91585299</v>
      </c>
      <c r="E55" s="156">
        <f t="shared" ref="E55:G55" si="14">+D57</f>
        <v>280916076.94917786</v>
      </c>
      <c r="F55" s="156">
        <f t="shared" si="14"/>
        <v>348171099.65907067</v>
      </c>
      <c r="G55" s="156">
        <f t="shared" si="14"/>
        <v>428271881.96643823</v>
      </c>
    </row>
    <row r="56" spans="1:9" s="63" customFormat="1" ht="8.25" customHeight="1" x14ac:dyDescent="0.35">
      <c r="D56" s="78"/>
      <c r="E56" s="78"/>
      <c r="F56" s="78"/>
      <c r="G56" s="78"/>
      <c r="H56" s="78"/>
    </row>
    <row r="57" spans="1:9" s="119" customFormat="1" ht="15" x14ac:dyDescent="0.3">
      <c r="A57" s="119" t="s">
        <v>273</v>
      </c>
      <c r="B57" s="155">
        <f>B54+B55</f>
        <v>-213793310.67108899</v>
      </c>
      <c r="C57" s="155">
        <f>C54+C55</f>
        <v>230422377.91585299</v>
      </c>
      <c r="D57" s="155">
        <f>D54+D55</f>
        <v>280916076.94917786</v>
      </c>
      <c r="E57" s="155">
        <f t="shared" ref="E57:G57" si="15">E54+E55</f>
        <v>348171099.65907067</v>
      </c>
      <c r="F57" s="155">
        <f t="shared" si="15"/>
        <v>428271881.96643823</v>
      </c>
      <c r="G57" s="155">
        <f t="shared" si="15"/>
        <v>554986871.85861158</v>
      </c>
    </row>
    <row r="60" spans="1:9" x14ac:dyDescent="0.35">
      <c r="B60" s="63" t="s">
        <v>323</v>
      </c>
      <c r="C60" s="63"/>
      <c r="D60" s="63"/>
      <c r="E60" s="63"/>
      <c r="F60" s="63"/>
      <c r="G60" s="63"/>
      <c r="H60" s="63"/>
      <c r="I60" s="63"/>
    </row>
    <row r="61" spans="1:9" ht="16" thickBot="1" x14ac:dyDescent="0.4">
      <c r="B61" s="63"/>
      <c r="C61" s="63"/>
      <c r="D61" s="63"/>
      <c r="E61" s="63"/>
      <c r="F61" s="63"/>
      <c r="G61" s="63"/>
      <c r="H61" s="63"/>
      <c r="I61" s="63"/>
    </row>
    <row r="62" spans="1:9" ht="16" thickBot="1" x14ac:dyDescent="0.4">
      <c r="B62" s="188" t="s">
        <v>320</v>
      </c>
      <c r="C62" s="190">
        <f>+'EVALUACIÓN ESC. MÁS PROBABLE'!C18</f>
        <v>0.18851275977752807</v>
      </c>
      <c r="D62" s="63" t="s">
        <v>108</v>
      </c>
      <c r="E62" s="63"/>
      <c r="F62" s="63"/>
      <c r="G62" s="63"/>
      <c r="H62" s="63"/>
      <c r="I62" s="63"/>
    </row>
    <row r="63" spans="1:9" x14ac:dyDescent="0.35">
      <c r="B63" s="63"/>
      <c r="C63" s="63"/>
      <c r="D63" s="63"/>
      <c r="E63" s="63"/>
      <c r="F63" s="63"/>
      <c r="G63" s="63"/>
      <c r="H63" s="63"/>
      <c r="I63" s="63"/>
    </row>
    <row r="64" spans="1:9" ht="16" thickBot="1" x14ac:dyDescent="0.4">
      <c r="B64" s="63"/>
      <c r="C64" s="63"/>
      <c r="D64" s="63"/>
      <c r="E64" s="63"/>
      <c r="F64" s="63"/>
      <c r="G64" s="63"/>
      <c r="H64" s="63"/>
      <c r="I64" s="63"/>
    </row>
    <row r="65" spans="2:9" x14ac:dyDescent="0.35">
      <c r="B65" s="182" t="s">
        <v>116</v>
      </c>
      <c r="C65" s="183">
        <v>0</v>
      </c>
      <c r="D65" s="183">
        <v>1</v>
      </c>
      <c r="E65" s="183">
        <v>2</v>
      </c>
      <c r="F65" s="183">
        <v>3</v>
      </c>
      <c r="G65" s="183">
        <v>4</v>
      </c>
      <c r="H65" s="184">
        <v>5</v>
      </c>
      <c r="I65" s="63"/>
    </row>
    <row r="66" spans="2:9" ht="16" thickBot="1" x14ac:dyDescent="0.4">
      <c r="B66" s="185" t="s">
        <v>321</v>
      </c>
      <c r="C66" s="186">
        <f>+B37</f>
        <v>-213793310.67108899</v>
      </c>
      <c r="D66" s="186">
        <f t="shared" ref="D66:H66" si="16">+C37</f>
        <v>75379233.011369988</v>
      </c>
      <c r="E66" s="186">
        <f t="shared" si="16"/>
        <v>89063375.922080889</v>
      </c>
      <c r="F66" s="186">
        <f t="shared" si="16"/>
        <v>105926113.61464882</v>
      </c>
      <c r="G66" s="186">
        <f t="shared" si="16"/>
        <v>118861455.59292358</v>
      </c>
      <c r="H66" s="187">
        <f t="shared" si="16"/>
        <v>128671469.08884534</v>
      </c>
      <c r="I66" s="63"/>
    </row>
    <row r="67" spans="2:9" ht="16" thickBot="1" x14ac:dyDescent="0.4">
      <c r="B67" s="63"/>
      <c r="C67" s="63"/>
      <c r="D67" s="63"/>
      <c r="E67" s="63"/>
      <c r="F67" s="63"/>
      <c r="G67" s="63"/>
      <c r="H67" s="63"/>
      <c r="I67" s="63"/>
    </row>
    <row r="68" spans="2:9" ht="16" thickBot="1" x14ac:dyDescent="0.4">
      <c r="B68" s="188" t="s">
        <v>322</v>
      </c>
      <c r="C68" s="189">
        <f>NPV(C62,D66:H66)+C66</f>
        <v>89602907.140578687</v>
      </c>
      <c r="D68" s="63"/>
      <c r="E68" s="63"/>
      <c r="F68" s="63"/>
      <c r="G68" s="63"/>
      <c r="H68" s="63"/>
      <c r="I68" s="63"/>
    </row>
    <row r="69" spans="2:9" ht="16" thickBot="1" x14ac:dyDescent="0.4">
      <c r="B69" s="63"/>
      <c r="C69" s="63"/>
      <c r="D69" s="63"/>
      <c r="E69" s="63"/>
      <c r="F69" s="63"/>
      <c r="G69" s="63"/>
      <c r="H69" s="63"/>
      <c r="I69" s="63"/>
    </row>
    <row r="70" spans="2:9" ht="16" thickBot="1" x14ac:dyDescent="0.4">
      <c r="B70" s="188" t="s">
        <v>324</v>
      </c>
      <c r="C70" s="190">
        <f>IRR(C65:H66)</f>
        <v>0.34633649373640063</v>
      </c>
      <c r="D70" s="63"/>
      <c r="E70" s="63"/>
      <c r="F70" s="63"/>
      <c r="G70" s="63"/>
      <c r="H70" s="63"/>
      <c r="I70" s="63"/>
    </row>
    <row r="71" spans="2:9" ht="16" thickBot="1" x14ac:dyDescent="0.4">
      <c r="B71" s="63"/>
      <c r="C71" s="63"/>
      <c r="D71" s="63"/>
      <c r="E71" s="63"/>
      <c r="F71" s="63"/>
      <c r="G71" s="63"/>
      <c r="H71" s="63"/>
      <c r="I71" s="63"/>
    </row>
    <row r="72" spans="2:9" ht="16" thickBot="1" x14ac:dyDescent="0.4">
      <c r="B72" s="188" t="s">
        <v>419</v>
      </c>
      <c r="C72" s="190">
        <f>+MIRR(C66:H66,'EVALUACIÓN ESC. MÁS PROBABLE'!C7,'ESCENARIO OPTIMISTA'!C62)</f>
        <v>0.2746972786338806</v>
      </c>
      <c r="D72" s="63"/>
      <c r="E72" s="63"/>
      <c r="F72" s="63"/>
      <c r="G72" s="63"/>
      <c r="H72" s="63"/>
      <c r="I72" s="63"/>
    </row>
    <row r="73" spans="2:9" x14ac:dyDescent="0.35">
      <c r="B73" s="63"/>
      <c r="C73" s="63"/>
      <c r="D73" s="63"/>
      <c r="E73" s="63"/>
      <c r="F73" s="63"/>
      <c r="G73" s="63"/>
      <c r="H73" s="63"/>
      <c r="I73" s="63"/>
    </row>
    <row r="74" spans="2:9" x14ac:dyDescent="0.35">
      <c r="B74" s="63" t="s">
        <v>325</v>
      </c>
      <c r="C74" s="63"/>
      <c r="D74" s="63"/>
      <c r="E74" s="63"/>
      <c r="F74" s="63"/>
      <c r="G74" s="63"/>
      <c r="H74" s="63"/>
      <c r="I74" s="63"/>
    </row>
    <row r="75" spans="2:9" ht="16" thickBot="1" x14ac:dyDescent="0.4">
      <c r="B75" s="63"/>
      <c r="C75" s="63"/>
      <c r="D75" s="63"/>
      <c r="E75" s="63"/>
      <c r="F75" s="63"/>
      <c r="G75" s="63"/>
      <c r="H75" s="63"/>
      <c r="I75" s="63"/>
    </row>
    <row r="76" spans="2:9" ht="31.5" thickBot="1" x14ac:dyDescent="0.4">
      <c r="B76" s="191" t="s">
        <v>326</v>
      </c>
      <c r="C76" s="192" t="s">
        <v>327</v>
      </c>
      <c r="D76" s="192" t="s">
        <v>328</v>
      </c>
      <c r="E76" s="192" t="s">
        <v>329</v>
      </c>
      <c r="F76" s="202" t="s">
        <v>175</v>
      </c>
      <c r="G76" s="193" t="s">
        <v>330</v>
      </c>
      <c r="H76" s="63"/>
      <c r="I76" s="63"/>
    </row>
    <row r="77" spans="2:9" ht="16" thickBot="1" x14ac:dyDescent="0.4">
      <c r="B77" s="176">
        <v>0</v>
      </c>
      <c r="C77" s="194">
        <f>+C66</f>
        <v>-213793310.67108899</v>
      </c>
      <c r="D77" s="195"/>
      <c r="E77" s="201">
        <f>C77-D77</f>
        <v>-213793310.67108899</v>
      </c>
      <c r="F77" s="203">
        <v>3</v>
      </c>
      <c r="G77" s="204">
        <f>+ROUNDUP(((-E79*12)/E80),0)</f>
        <v>11</v>
      </c>
      <c r="H77" s="63"/>
      <c r="I77" s="139"/>
    </row>
    <row r="78" spans="2:9" x14ac:dyDescent="0.35">
      <c r="B78" s="177">
        <v>1</v>
      </c>
      <c r="C78" s="131"/>
      <c r="D78" s="116" cm="1">
        <f t="array" ref="D78:D82">+TRANSPOSE(D66:H66)</f>
        <v>75379233.011369988</v>
      </c>
      <c r="E78" s="196">
        <f t="shared" ref="E78:E80" si="17">E77+D78</f>
        <v>-138414077.65971899</v>
      </c>
      <c r="F78"/>
      <c r="G78"/>
      <c r="H78" s="63"/>
      <c r="I78" s="139"/>
    </row>
    <row r="79" spans="2:9" x14ac:dyDescent="0.35">
      <c r="B79" s="177">
        <v>2</v>
      </c>
      <c r="C79" s="131"/>
      <c r="D79" s="116">
        <v>89063375.922080889</v>
      </c>
      <c r="E79" s="196">
        <f t="shared" si="17"/>
        <v>-49350701.737638101</v>
      </c>
      <c r="F79" s="63"/>
      <c r="G79" s="63"/>
      <c r="H79" s="63"/>
      <c r="I79" s="63"/>
    </row>
    <row r="80" spans="2:9" x14ac:dyDescent="0.35">
      <c r="B80" s="177">
        <v>3</v>
      </c>
      <c r="C80" s="131"/>
      <c r="D80" s="116">
        <v>105926113.61464882</v>
      </c>
      <c r="E80" s="196">
        <f t="shared" si="17"/>
        <v>56575411.877010718</v>
      </c>
      <c r="F80" s="63"/>
      <c r="G80" s="63"/>
      <c r="H80" s="63"/>
      <c r="I80" s="63"/>
    </row>
    <row r="81" spans="2:9" x14ac:dyDescent="0.35">
      <c r="B81" s="177">
        <v>4</v>
      </c>
      <c r="C81" s="131"/>
      <c r="D81" s="116">
        <v>118861455.59292358</v>
      </c>
      <c r="E81" s="196">
        <f>E80+D81</f>
        <v>175436867.46993428</v>
      </c>
      <c r="F81" s="63"/>
      <c r="G81" s="63"/>
      <c r="H81" s="63"/>
      <c r="I81" s="63"/>
    </row>
    <row r="82" spans="2:9" ht="16" thickBot="1" x14ac:dyDescent="0.4">
      <c r="B82" s="197">
        <v>5</v>
      </c>
      <c r="C82" s="198"/>
      <c r="D82" s="199">
        <v>128671469.08884534</v>
      </c>
      <c r="E82" s="200">
        <f>E81+D82</f>
        <v>304108336.5587796</v>
      </c>
      <c r="F82" s="63"/>
      <c r="G82" s="63"/>
      <c r="H82" s="63"/>
      <c r="I82" s="63"/>
    </row>
    <row r="83" spans="2:9" x14ac:dyDescent="0.35">
      <c r="B83" s="63"/>
      <c r="C83" s="63"/>
      <c r="D83" s="63"/>
      <c r="E83" s="63"/>
      <c r="F83" s="63"/>
      <c r="G83" s="63"/>
      <c r="H83" s="63"/>
      <c r="I83" s="63"/>
    </row>
    <row r="84" spans="2:9" x14ac:dyDescent="0.35">
      <c r="B84" s="63"/>
      <c r="C84" s="63"/>
      <c r="D84" s="63"/>
      <c r="E84" s="63"/>
      <c r="F84" s="63"/>
      <c r="G84" s="63"/>
      <c r="H84" s="63"/>
      <c r="I84" s="63"/>
    </row>
    <row r="85" spans="2:9" x14ac:dyDescent="0.35">
      <c r="B85" s="63"/>
      <c r="C85" s="63"/>
      <c r="D85" s="63"/>
      <c r="E85" s="63"/>
      <c r="F85" s="63"/>
      <c r="G85" s="63"/>
      <c r="H85" s="63"/>
      <c r="I85" s="63"/>
    </row>
  </sheetData>
  <mergeCells count="2">
    <mergeCell ref="A2:H2"/>
    <mergeCell ref="B7:G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D632B-C6A1-4BEB-9AC8-9AD0B5F3EA13}">
  <dimension ref="B3:E7"/>
  <sheetViews>
    <sheetView zoomScale="101" zoomScaleNormal="120" workbookViewId="0">
      <selection activeCell="E13" sqref="E13"/>
    </sheetView>
  </sheetViews>
  <sheetFormatPr baseColWidth="10" defaultColWidth="11.453125" defaultRowHeight="15.5" x14ac:dyDescent="0.35"/>
  <cols>
    <col min="1" max="2" width="11.453125" style="63"/>
    <col min="3" max="4" width="17.7265625" style="63" bestFit="1" customWidth="1"/>
    <col min="5" max="5" width="18.81640625" style="63" bestFit="1" customWidth="1"/>
    <col min="6" max="16384" width="11.453125" style="63"/>
  </cols>
  <sheetData>
    <row r="3" spans="2:5" x14ac:dyDescent="0.35">
      <c r="B3" s="306"/>
      <c r="C3" s="331" t="s">
        <v>334</v>
      </c>
      <c r="D3" s="331"/>
      <c r="E3" s="331"/>
    </row>
    <row r="4" spans="2:5" x14ac:dyDescent="0.35">
      <c r="B4" s="306"/>
      <c r="C4" s="250" t="s">
        <v>335</v>
      </c>
      <c r="D4" s="250" t="s">
        <v>336</v>
      </c>
      <c r="E4" s="250" t="s">
        <v>337</v>
      </c>
    </row>
    <row r="5" spans="2:5" x14ac:dyDescent="0.35">
      <c r="B5" s="250" t="s">
        <v>322</v>
      </c>
      <c r="C5" s="205">
        <f>+'ESCENARIO PESIMISTA'!C68</f>
        <v>-44727665.26512301</v>
      </c>
      <c r="D5" s="205">
        <f>+'EVALUACIÓN ESC. MÁS PROBABLE'!C27</f>
        <v>22437620.937727839</v>
      </c>
      <c r="E5" s="205">
        <f>+'ESCENARIO OPTIMISTA'!C68</f>
        <v>89602907.140578687</v>
      </c>
    </row>
    <row r="6" spans="2:5" x14ac:dyDescent="0.35">
      <c r="B6" s="250" t="s">
        <v>324</v>
      </c>
      <c r="C6" s="206">
        <f>+'ESCENARIO PESIMISTA'!C70</f>
        <v>0.10271214789506322</v>
      </c>
      <c r="D6" s="206">
        <f>+'EVALUACIÓN ESC. MÁS PROBABLE'!C29</f>
        <v>0.2295089646574362</v>
      </c>
      <c r="E6" s="206">
        <f>+'ESCENARIO OPTIMISTA'!C70</f>
        <v>0.34633649373640063</v>
      </c>
    </row>
    <row r="7" spans="2:5" x14ac:dyDescent="0.35">
      <c r="B7" s="250" t="s">
        <v>333</v>
      </c>
      <c r="C7" s="129" t="s">
        <v>414</v>
      </c>
      <c r="D7" s="129" t="s">
        <v>338</v>
      </c>
      <c r="E7" s="129" t="s">
        <v>420</v>
      </c>
    </row>
  </sheetData>
  <mergeCells count="1">
    <mergeCell ref="C3:E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G1000"/>
  <sheetViews>
    <sheetView workbookViewId="0"/>
  </sheetViews>
  <sheetFormatPr baseColWidth="10" defaultColWidth="14.453125" defaultRowHeight="15" customHeight="1" x14ac:dyDescent="0.35"/>
  <cols>
    <col min="1" max="1" width="10.7265625" customWidth="1"/>
    <col min="2" max="2" width="29.26953125" customWidth="1"/>
    <col min="3" max="3" width="14.7265625" customWidth="1"/>
    <col min="4" max="26" width="10.7265625" customWidth="1"/>
  </cols>
  <sheetData>
    <row r="3" spans="2:7" ht="14.5" x14ac:dyDescent="0.35">
      <c r="F3" s="332">
        <f>+(C10*C9)/360</f>
        <v>0</v>
      </c>
      <c r="G3" s="333"/>
    </row>
    <row r="4" spans="2:7" ht="14.5" x14ac:dyDescent="0.35">
      <c r="B4" s="5" t="s">
        <v>63</v>
      </c>
      <c r="F4" s="334"/>
      <c r="G4" s="335"/>
    </row>
    <row r="5" spans="2:7" ht="14.5" x14ac:dyDescent="0.35">
      <c r="F5" s="336"/>
      <c r="G5" s="337"/>
    </row>
    <row r="7" spans="2:7" ht="14.5" x14ac:dyDescent="0.35">
      <c r="B7" s="2" t="s">
        <v>178</v>
      </c>
      <c r="C7" s="2">
        <v>0</v>
      </c>
    </row>
    <row r="8" spans="2:7" ht="14.5" x14ac:dyDescent="0.35">
      <c r="B8" s="2" t="s">
        <v>179</v>
      </c>
      <c r="C8" s="2">
        <v>106454</v>
      </c>
    </row>
    <row r="9" spans="2:7" ht="14.5" x14ac:dyDescent="0.35">
      <c r="B9" s="2" t="s">
        <v>77</v>
      </c>
      <c r="C9" s="2">
        <f>+C7+C8</f>
        <v>106454</v>
      </c>
    </row>
    <row r="10" spans="2:7" ht="14.5" x14ac:dyDescent="0.35">
      <c r="B10" s="2" t="s">
        <v>180</v>
      </c>
      <c r="C10" s="2">
        <v>0</v>
      </c>
    </row>
    <row r="14" spans="2:7" ht="14.5" x14ac:dyDescent="0.35">
      <c r="F14" s="332">
        <f>+(C21*C20)/360</f>
        <v>0</v>
      </c>
      <c r="G14" s="333"/>
    </row>
    <row r="15" spans="2:7" ht="14.5" x14ac:dyDescent="0.35">
      <c r="B15" s="5" t="s">
        <v>64</v>
      </c>
      <c r="F15" s="334"/>
      <c r="G15" s="335"/>
    </row>
    <row r="16" spans="2:7" ht="14.5" x14ac:dyDescent="0.35">
      <c r="F16" s="336"/>
      <c r="G16" s="337"/>
    </row>
    <row r="18" spans="2:7" ht="14.5" x14ac:dyDescent="0.35">
      <c r="B18" s="2" t="s">
        <v>181</v>
      </c>
      <c r="C18" s="2">
        <v>0</v>
      </c>
    </row>
    <row r="19" spans="2:7" ht="14.5" x14ac:dyDescent="0.35">
      <c r="B19" s="2" t="s">
        <v>179</v>
      </c>
      <c r="C19" s="2">
        <v>106454</v>
      </c>
    </row>
    <row r="20" spans="2:7" ht="14.5" x14ac:dyDescent="0.35">
      <c r="B20" s="2" t="s">
        <v>77</v>
      </c>
      <c r="C20" s="2">
        <f>+C18+C19</f>
        <v>106454</v>
      </c>
    </row>
    <row r="21" spans="2:7" ht="15.75" customHeight="1" x14ac:dyDescent="0.35">
      <c r="B21" s="2" t="s">
        <v>180</v>
      </c>
      <c r="C21" s="2">
        <v>0</v>
      </c>
    </row>
    <row r="22" spans="2:7" ht="15.75" customHeight="1" x14ac:dyDescent="0.35"/>
    <row r="23" spans="2:7" ht="15.75" customHeight="1" x14ac:dyDescent="0.35"/>
    <row r="24" spans="2:7" ht="15.75" customHeight="1" x14ac:dyDescent="0.35">
      <c r="F24" s="332">
        <f>+(C29*C30)/720</f>
        <v>0</v>
      </c>
      <c r="G24" s="333"/>
    </row>
    <row r="25" spans="2:7" ht="15.75" customHeight="1" x14ac:dyDescent="0.35">
      <c r="B25" s="5" t="s">
        <v>65</v>
      </c>
      <c r="F25" s="334"/>
      <c r="G25" s="335"/>
    </row>
    <row r="26" spans="2:7" ht="15.75" customHeight="1" x14ac:dyDescent="0.35">
      <c r="F26" s="336"/>
      <c r="G26" s="337"/>
    </row>
    <row r="27" spans="2:7" ht="15.75" customHeight="1" x14ac:dyDescent="0.35"/>
    <row r="28" spans="2:7" ht="15.75" customHeight="1" x14ac:dyDescent="0.35"/>
    <row r="29" spans="2:7" ht="15.75" customHeight="1" x14ac:dyDescent="0.35">
      <c r="B29" s="2" t="s">
        <v>181</v>
      </c>
      <c r="C29" s="2">
        <v>0</v>
      </c>
    </row>
    <row r="30" spans="2:7" ht="15.75" customHeight="1" x14ac:dyDescent="0.35">
      <c r="B30" s="2" t="s">
        <v>180</v>
      </c>
      <c r="C30" s="2">
        <v>0</v>
      </c>
    </row>
    <row r="31" spans="2:7" ht="15.75" customHeight="1" x14ac:dyDescent="0.35"/>
    <row r="32" spans="2:7" ht="15.75" customHeight="1" x14ac:dyDescent="0.35"/>
    <row r="33" spans="2:7" ht="15.75" customHeight="1" x14ac:dyDescent="0.35">
      <c r="F33" s="332">
        <f>+(C41*12*C40)/36000</f>
        <v>0</v>
      </c>
      <c r="G33" s="333"/>
    </row>
    <row r="34" spans="2:7" ht="15.75" customHeight="1" x14ac:dyDescent="0.35">
      <c r="B34" s="5" t="s">
        <v>66</v>
      </c>
      <c r="F34" s="334"/>
      <c r="G34" s="335"/>
    </row>
    <row r="35" spans="2:7" ht="15.75" customHeight="1" x14ac:dyDescent="0.35">
      <c r="F35" s="336"/>
      <c r="G35" s="337"/>
    </row>
    <row r="36" spans="2:7" ht="15.75" customHeight="1" x14ac:dyDescent="0.35"/>
    <row r="37" spans="2:7" ht="15.75" customHeight="1" x14ac:dyDescent="0.35"/>
    <row r="38" spans="2:7" ht="15.75" customHeight="1" x14ac:dyDescent="0.35">
      <c r="B38" s="2" t="s">
        <v>181</v>
      </c>
      <c r="C38" s="2">
        <v>0</v>
      </c>
    </row>
    <row r="39" spans="2:7" ht="15.75" customHeight="1" x14ac:dyDescent="0.35">
      <c r="B39" s="2" t="s">
        <v>179</v>
      </c>
      <c r="C39" s="2">
        <v>106454</v>
      </c>
    </row>
    <row r="40" spans="2:7" ht="15.75" customHeight="1" x14ac:dyDescent="0.35">
      <c r="B40" s="2" t="s">
        <v>77</v>
      </c>
      <c r="C40" s="2">
        <f>+C38+C39</f>
        <v>106454</v>
      </c>
    </row>
    <row r="41" spans="2:7" ht="15.75" customHeight="1" x14ac:dyDescent="0.35">
      <c r="B41" s="2" t="s">
        <v>180</v>
      </c>
      <c r="C41" s="2">
        <v>0</v>
      </c>
    </row>
    <row r="42" spans="2:7" ht="15.75" customHeight="1" x14ac:dyDescent="0.35"/>
    <row r="43" spans="2:7" ht="15.75" customHeight="1" x14ac:dyDescent="0.35"/>
    <row r="44" spans="2:7" ht="15.75" customHeight="1" x14ac:dyDescent="0.35"/>
    <row r="45" spans="2:7" ht="15.75" customHeight="1" x14ac:dyDescent="0.35"/>
    <row r="46" spans="2:7" ht="15.75" customHeight="1" x14ac:dyDescent="0.35"/>
    <row r="47" spans="2:7" ht="15.75" customHeight="1" x14ac:dyDescent="0.35"/>
    <row r="48" spans="2:7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4">
    <mergeCell ref="F3:G5"/>
    <mergeCell ref="F14:G16"/>
    <mergeCell ref="F24:G26"/>
    <mergeCell ref="F33:G35"/>
  </mergeCells>
  <pageMargins left="0.7" right="0.7" top="0.75" bottom="0.75" header="0" footer="0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F1000"/>
  <sheetViews>
    <sheetView workbookViewId="0"/>
  </sheetViews>
  <sheetFormatPr baseColWidth="10" defaultColWidth="14.453125" defaultRowHeight="15" customHeight="1" x14ac:dyDescent="0.35"/>
  <cols>
    <col min="1" max="1" width="10.7265625" customWidth="1"/>
    <col min="2" max="2" width="30.7265625" customWidth="1"/>
    <col min="3" max="3" width="18.7265625" customWidth="1"/>
    <col min="4" max="26" width="10.7265625" customWidth="1"/>
  </cols>
  <sheetData>
    <row r="3" spans="2:6" ht="14.5" x14ac:dyDescent="0.35">
      <c r="D3" s="338">
        <f>+((C8+(C8*0.35))*C9)</f>
        <v>0</v>
      </c>
      <c r="E3" s="339"/>
      <c r="F3" s="333"/>
    </row>
    <row r="4" spans="2:6" ht="14.5" x14ac:dyDescent="0.35">
      <c r="B4" s="5" t="s">
        <v>182</v>
      </c>
      <c r="D4" s="334"/>
      <c r="E4" s="340"/>
      <c r="F4" s="335"/>
    </row>
    <row r="5" spans="2:6" ht="14.5" x14ac:dyDescent="0.35">
      <c r="D5" s="336"/>
      <c r="E5" s="341"/>
      <c r="F5" s="337"/>
    </row>
    <row r="7" spans="2:6" ht="14.5" x14ac:dyDescent="0.35">
      <c r="B7" s="2" t="s">
        <v>181</v>
      </c>
      <c r="C7" s="2">
        <v>0</v>
      </c>
    </row>
    <row r="8" spans="2:6" ht="14.5" x14ac:dyDescent="0.35">
      <c r="B8" s="2" t="s">
        <v>183</v>
      </c>
      <c r="C8" s="2">
        <f>+C7/240</f>
        <v>0</v>
      </c>
    </row>
    <row r="9" spans="2:6" ht="14.5" x14ac:dyDescent="0.35">
      <c r="B9" s="2" t="s">
        <v>184</v>
      </c>
      <c r="C9" s="2">
        <v>0</v>
      </c>
    </row>
    <row r="14" spans="2:6" ht="14.5" x14ac:dyDescent="0.35">
      <c r="D14" s="2" t="s">
        <v>185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">
    <mergeCell ref="D3:F5"/>
  </mergeCells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I1000"/>
  <sheetViews>
    <sheetView workbookViewId="0"/>
  </sheetViews>
  <sheetFormatPr baseColWidth="10" defaultColWidth="14.453125" defaultRowHeight="15" customHeight="1" x14ac:dyDescent="0.35"/>
  <cols>
    <col min="1" max="1" width="10.7265625" customWidth="1"/>
    <col min="2" max="2" width="25.7265625" customWidth="1"/>
    <col min="3" max="3" width="18.7265625" customWidth="1"/>
    <col min="4" max="4" width="19" customWidth="1"/>
    <col min="5" max="6" width="12.453125" customWidth="1"/>
    <col min="7" max="7" width="14.54296875" customWidth="1"/>
    <col min="8" max="8" width="15.81640625" customWidth="1"/>
    <col min="9" max="9" width="18.81640625" customWidth="1"/>
    <col min="10" max="26" width="10.7265625" customWidth="1"/>
  </cols>
  <sheetData>
    <row r="2" spans="2:7" ht="14.5" x14ac:dyDescent="0.35">
      <c r="E2" s="2" t="s">
        <v>186</v>
      </c>
    </row>
    <row r="3" spans="2:7" ht="14.5" x14ac:dyDescent="0.35">
      <c r="B3" s="5" t="s">
        <v>187</v>
      </c>
    </row>
    <row r="6" spans="2:7" ht="14.5" x14ac:dyDescent="0.35">
      <c r="B6" s="2" t="s">
        <v>181</v>
      </c>
      <c r="C6" s="6">
        <v>0</v>
      </c>
      <c r="E6" s="342">
        <f>+(C7*C8*C9*1.25)</f>
        <v>0</v>
      </c>
      <c r="F6" s="339"/>
      <c r="G6" s="333"/>
    </row>
    <row r="7" spans="2:7" ht="14.5" x14ac:dyDescent="0.35">
      <c r="B7" s="2" t="s">
        <v>183</v>
      </c>
      <c r="C7" s="2">
        <f>+C6/30</f>
        <v>0</v>
      </c>
      <c r="E7" s="336"/>
      <c r="F7" s="341"/>
      <c r="G7" s="337"/>
    </row>
    <row r="8" spans="2:7" ht="14.5" x14ac:dyDescent="0.35">
      <c r="B8" s="2" t="s">
        <v>188</v>
      </c>
      <c r="C8" s="2">
        <v>0</v>
      </c>
    </row>
    <row r="9" spans="2:7" ht="14.5" x14ac:dyDescent="0.35">
      <c r="B9" s="2" t="s">
        <v>189</v>
      </c>
      <c r="C9" s="2">
        <v>0</v>
      </c>
    </row>
    <row r="13" spans="2:7" ht="14.5" x14ac:dyDescent="0.35">
      <c r="E13" s="2" t="s">
        <v>190</v>
      </c>
    </row>
    <row r="14" spans="2:7" ht="14.5" x14ac:dyDescent="0.35">
      <c r="B14" s="5" t="s">
        <v>191</v>
      </c>
    </row>
    <row r="17" spans="2:7" ht="14.5" x14ac:dyDescent="0.35">
      <c r="B17" s="2" t="s">
        <v>181</v>
      </c>
      <c r="C17" s="6">
        <v>0</v>
      </c>
      <c r="E17" s="342">
        <f>+(C18*C19*C20*1.75)</f>
        <v>0</v>
      </c>
      <c r="F17" s="339"/>
      <c r="G17" s="333"/>
    </row>
    <row r="18" spans="2:7" ht="14.5" x14ac:dyDescent="0.35">
      <c r="B18" s="2" t="s">
        <v>183</v>
      </c>
      <c r="C18" s="2">
        <f>+C17/30</f>
        <v>0</v>
      </c>
      <c r="E18" s="336"/>
      <c r="F18" s="341"/>
      <c r="G18" s="337"/>
    </row>
    <row r="19" spans="2:7" ht="14.5" x14ac:dyDescent="0.35">
      <c r="B19" s="2" t="s">
        <v>188</v>
      </c>
      <c r="C19" s="2">
        <v>0</v>
      </c>
    </row>
    <row r="20" spans="2:7" ht="14.5" x14ac:dyDescent="0.35">
      <c r="B20" s="2" t="s">
        <v>189</v>
      </c>
      <c r="C20" s="2">
        <v>0</v>
      </c>
    </row>
    <row r="21" spans="2:7" ht="15.75" customHeight="1" x14ac:dyDescent="0.35"/>
    <row r="22" spans="2:7" ht="15.75" customHeight="1" x14ac:dyDescent="0.35"/>
    <row r="23" spans="2:7" ht="15.75" customHeight="1" x14ac:dyDescent="0.35"/>
    <row r="24" spans="2:7" ht="15.75" customHeight="1" x14ac:dyDescent="0.35">
      <c r="E24" s="2" t="s">
        <v>192</v>
      </c>
    </row>
    <row r="25" spans="2:7" ht="15.75" customHeight="1" x14ac:dyDescent="0.35"/>
    <row r="26" spans="2:7" ht="15.75" customHeight="1" x14ac:dyDescent="0.35">
      <c r="B26" s="5" t="s">
        <v>193</v>
      </c>
      <c r="E26" s="342">
        <f>+(C29*C30*1.75)*4</f>
        <v>1213333.3333333335</v>
      </c>
      <c r="F26" s="339"/>
      <c r="G26" s="333"/>
    </row>
    <row r="27" spans="2:7" ht="15.75" customHeight="1" x14ac:dyDescent="0.35">
      <c r="E27" s="336"/>
      <c r="F27" s="341"/>
      <c r="G27" s="337"/>
    </row>
    <row r="28" spans="2:7" ht="15.75" customHeight="1" x14ac:dyDescent="0.35">
      <c r="B28" s="2" t="s">
        <v>181</v>
      </c>
      <c r="C28" s="2">
        <v>1300000</v>
      </c>
    </row>
    <row r="29" spans="2:7" ht="15.75" customHeight="1" x14ac:dyDescent="0.35">
      <c r="B29" s="2" t="s">
        <v>194</v>
      </c>
      <c r="C29" s="2">
        <f>+C28/30</f>
        <v>43333.333333333336</v>
      </c>
    </row>
    <row r="30" spans="2:7" ht="15.75" customHeight="1" x14ac:dyDescent="0.35">
      <c r="B30" s="2" t="s">
        <v>189</v>
      </c>
      <c r="C30" s="2">
        <v>4</v>
      </c>
    </row>
    <row r="31" spans="2:7" ht="15.75" customHeight="1" x14ac:dyDescent="0.35"/>
    <row r="32" spans="2:7" ht="15.75" customHeight="1" x14ac:dyDescent="0.35"/>
    <row r="33" spans="3:9" ht="15.75" customHeight="1" x14ac:dyDescent="0.35"/>
    <row r="34" spans="3:9" ht="15.75" customHeight="1" x14ac:dyDescent="0.35">
      <c r="C34" s="7" t="s">
        <v>195</v>
      </c>
      <c r="D34" s="8" t="s">
        <v>196</v>
      </c>
      <c r="E34" s="8" t="s">
        <v>197</v>
      </c>
      <c r="F34" s="8" t="s">
        <v>198</v>
      </c>
      <c r="G34" s="8" t="s">
        <v>199</v>
      </c>
      <c r="H34" s="9" t="s">
        <v>200</v>
      </c>
      <c r="I34" s="9" t="s">
        <v>201</v>
      </c>
    </row>
    <row r="35" spans="3:9" ht="15.75" customHeight="1" x14ac:dyDescent="0.35">
      <c r="C35" s="10">
        <v>5</v>
      </c>
      <c r="D35" s="11">
        <v>4</v>
      </c>
      <c r="E35" s="12">
        <f>+C29</f>
        <v>43333.333333333336</v>
      </c>
      <c r="F35" s="12">
        <f>+E35*1.75</f>
        <v>75833.333333333343</v>
      </c>
      <c r="G35" s="12">
        <f>+F35*D35*C35</f>
        <v>1516666.666666667</v>
      </c>
      <c r="H35" s="12">
        <f>+G35*12</f>
        <v>18200000.000000004</v>
      </c>
      <c r="I35" s="13">
        <f t="shared" ref="I35:I36" si="0">+G35/64290</f>
        <v>23.5910198579354</v>
      </c>
    </row>
    <row r="36" spans="3:9" ht="15.75" customHeight="1" x14ac:dyDescent="0.35">
      <c r="C36" s="10" t="s">
        <v>17</v>
      </c>
      <c r="D36" s="11"/>
      <c r="E36" s="11"/>
      <c r="F36" s="11"/>
      <c r="G36" s="12">
        <f t="shared" ref="G36:H36" si="1">+G35</f>
        <v>1516666.666666667</v>
      </c>
      <c r="H36" s="12">
        <f t="shared" si="1"/>
        <v>18200000.000000004</v>
      </c>
      <c r="I36" s="13">
        <f t="shared" si="0"/>
        <v>23.5910198579354</v>
      </c>
    </row>
    <row r="37" spans="3:9" ht="15.75" customHeight="1" x14ac:dyDescent="0.35"/>
    <row r="38" spans="3:9" ht="15.75" customHeight="1" x14ac:dyDescent="0.35"/>
    <row r="39" spans="3:9" ht="15.75" customHeight="1" x14ac:dyDescent="0.35"/>
    <row r="40" spans="3:9" ht="15.75" customHeight="1" x14ac:dyDescent="0.35"/>
    <row r="41" spans="3:9" ht="15.75" customHeight="1" x14ac:dyDescent="0.35">
      <c r="C41" s="14" t="s">
        <v>1</v>
      </c>
      <c r="D41" s="15" t="s">
        <v>40</v>
      </c>
      <c r="E41" s="15"/>
      <c r="F41" s="15"/>
      <c r="G41" s="15"/>
    </row>
    <row r="42" spans="3:9" ht="15.75" customHeight="1" x14ac:dyDescent="0.35">
      <c r="C42" s="16" t="s">
        <v>202</v>
      </c>
      <c r="D42" s="17">
        <v>1417435000</v>
      </c>
      <c r="E42" s="18"/>
      <c r="F42" s="18"/>
      <c r="G42" s="18"/>
    </row>
    <row r="43" spans="3:9" ht="15.75" customHeight="1" x14ac:dyDescent="0.35">
      <c r="C43" s="16" t="s">
        <v>203</v>
      </c>
      <c r="D43" s="19">
        <v>1833685110</v>
      </c>
      <c r="E43" s="18"/>
      <c r="F43" s="18"/>
      <c r="G43" s="18"/>
    </row>
    <row r="44" spans="3:9" ht="15.75" customHeight="1" x14ac:dyDescent="0.35">
      <c r="C44" s="16" t="s">
        <v>96</v>
      </c>
      <c r="D44" s="20">
        <v>157958571.43000001</v>
      </c>
      <c r="E44" s="18"/>
      <c r="F44" s="18"/>
      <c r="G44" s="18"/>
    </row>
    <row r="45" spans="3:9" ht="15.75" customHeight="1" x14ac:dyDescent="0.35">
      <c r="C45" s="16" t="s">
        <v>17</v>
      </c>
      <c r="D45" s="19">
        <f>SUM(D42:D44)</f>
        <v>3409078681.4299998</v>
      </c>
      <c r="E45" s="18"/>
      <c r="F45" s="18"/>
      <c r="G45" s="18"/>
    </row>
    <row r="46" spans="3:9" ht="15.75" customHeight="1" x14ac:dyDescent="0.35"/>
    <row r="47" spans="3:9" ht="15.75" customHeight="1" x14ac:dyDescent="0.35"/>
    <row r="48" spans="3:9" ht="15.75" customHeight="1" x14ac:dyDescent="0.35"/>
    <row r="49" spans="3:9" ht="15.75" customHeight="1" x14ac:dyDescent="0.35"/>
    <row r="50" spans="3:9" ht="15.75" customHeight="1" x14ac:dyDescent="0.35">
      <c r="C50" s="14" t="s">
        <v>1</v>
      </c>
      <c r="D50" s="15" t="s">
        <v>34</v>
      </c>
      <c r="E50" s="15" t="s">
        <v>204</v>
      </c>
    </row>
    <row r="51" spans="3:9" ht="15.75" customHeight="1" x14ac:dyDescent="0.35">
      <c r="C51" s="16" t="s">
        <v>205</v>
      </c>
      <c r="D51" s="20">
        <v>127958571.43000001</v>
      </c>
      <c r="E51" s="21">
        <f>+D51/D53</f>
        <v>0.8100767832450636</v>
      </c>
    </row>
    <row r="52" spans="3:9" ht="15.75" customHeight="1" x14ac:dyDescent="0.35">
      <c r="C52" s="16" t="s">
        <v>177</v>
      </c>
      <c r="D52" s="19">
        <v>30000000</v>
      </c>
      <c r="E52" s="21">
        <f>+D52/D53</f>
        <v>0.18992321675493642</v>
      </c>
    </row>
    <row r="53" spans="3:9" ht="15.75" customHeight="1" x14ac:dyDescent="0.35">
      <c r="C53" s="16" t="s">
        <v>17</v>
      </c>
      <c r="D53" s="20">
        <f>+D51+D52</f>
        <v>157958571.43000001</v>
      </c>
      <c r="E53" s="21">
        <f>SUM(E51:E52)</f>
        <v>1</v>
      </c>
    </row>
    <row r="54" spans="3:9" ht="15.75" customHeight="1" x14ac:dyDescent="0.35"/>
    <row r="55" spans="3:9" ht="15.75" customHeight="1" x14ac:dyDescent="0.35"/>
    <row r="56" spans="3:9" ht="15.75" customHeight="1" x14ac:dyDescent="0.35"/>
    <row r="57" spans="3:9" ht="15.75" customHeight="1" x14ac:dyDescent="0.35"/>
    <row r="58" spans="3:9" ht="15.75" customHeight="1" x14ac:dyDescent="0.35">
      <c r="C58" s="14" t="s">
        <v>206</v>
      </c>
      <c r="D58" s="15" t="s">
        <v>207</v>
      </c>
      <c r="E58" s="15" t="s">
        <v>208</v>
      </c>
      <c r="F58" s="15" t="s">
        <v>209</v>
      </c>
      <c r="G58" s="15" t="s">
        <v>210</v>
      </c>
      <c r="H58" s="15" t="s">
        <v>211</v>
      </c>
      <c r="I58" s="15" t="s">
        <v>212</v>
      </c>
    </row>
    <row r="59" spans="3:9" ht="15.75" customHeight="1" x14ac:dyDescent="0.35">
      <c r="C59" s="16" t="s">
        <v>213</v>
      </c>
      <c r="D59" s="22">
        <v>2143</v>
      </c>
      <c r="E59" s="18">
        <f>+D59*30</f>
        <v>64290</v>
      </c>
      <c r="F59" s="18">
        <f>+E59*12</f>
        <v>771480</v>
      </c>
      <c r="G59" s="23">
        <v>12077</v>
      </c>
      <c r="H59" s="23">
        <f>+E59*G59</f>
        <v>776430330</v>
      </c>
      <c r="I59" s="23">
        <f>+G59*F59</f>
        <v>9317163960</v>
      </c>
    </row>
    <row r="60" spans="3:9" ht="15.75" customHeight="1" x14ac:dyDescent="0.35"/>
    <row r="61" spans="3:9" ht="15.75" customHeight="1" x14ac:dyDescent="0.35"/>
    <row r="62" spans="3:9" ht="15.75" customHeight="1" x14ac:dyDescent="0.35"/>
    <row r="63" spans="3:9" ht="15.75" customHeight="1" x14ac:dyDescent="0.35"/>
    <row r="64" spans="3:9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3">
    <mergeCell ref="E6:G7"/>
    <mergeCell ref="E17:G18"/>
    <mergeCell ref="E26:G27"/>
  </mergeCells>
  <pageMargins left="0.7" right="0.7" top="0.75" bottom="0.75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F1000"/>
  <sheetViews>
    <sheetView workbookViewId="0"/>
  </sheetViews>
  <sheetFormatPr baseColWidth="10" defaultColWidth="14.453125" defaultRowHeight="15" customHeight="1" x14ac:dyDescent="0.35"/>
  <cols>
    <col min="1" max="1" width="10.7265625" customWidth="1"/>
    <col min="2" max="2" width="35.81640625" customWidth="1"/>
    <col min="3" max="6" width="18.7265625" customWidth="1"/>
    <col min="7" max="26" width="10.7265625" customWidth="1"/>
  </cols>
  <sheetData>
    <row r="3" spans="2:6" ht="14.5" x14ac:dyDescent="0.35">
      <c r="B3" s="343" t="s">
        <v>214</v>
      </c>
      <c r="C3" s="344"/>
    </row>
    <row r="6" spans="2:6" ht="14.5" x14ac:dyDescent="0.35">
      <c r="C6" s="24" t="s">
        <v>215</v>
      </c>
      <c r="D6" s="24" t="s">
        <v>215</v>
      </c>
      <c r="E6" s="24" t="s">
        <v>215</v>
      </c>
      <c r="F6" s="24" t="s">
        <v>215</v>
      </c>
    </row>
    <row r="7" spans="2:6" ht="14.5" x14ac:dyDescent="0.35">
      <c r="B7" s="2" t="s">
        <v>216</v>
      </c>
      <c r="C7" s="2">
        <v>30</v>
      </c>
      <c r="D7" s="2">
        <v>30</v>
      </c>
      <c r="E7" s="2">
        <v>30</v>
      </c>
      <c r="F7" s="2">
        <v>30</v>
      </c>
    </row>
    <row r="8" spans="2:6" ht="14.5" x14ac:dyDescent="0.35">
      <c r="B8" s="2" t="s">
        <v>217</v>
      </c>
      <c r="C8" s="2">
        <v>0</v>
      </c>
    </row>
    <row r="9" spans="2:6" ht="14.5" x14ac:dyDescent="0.35">
      <c r="B9" s="2" t="s">
        <v>218</v>
      </c>
      <c r="C9" s="2">
        <f t="shared" ref="C9:F9" si="0">+C7-C8</f>
        <v>30</v>
      </c>
      <c r="D9" s="2">
        <f t="shared" si="0"/>
        <v>30</v>
      </c>
      <c r="E9" s="2">
        <f t="shared" si="0"/>
        <v>30</v>
      </c>
      <c r="F9" s="2">
        <f t="shared" si="0"/>
        <v>30</v>
      </c>
    </row>
    <row r="12" spans="2:6" ht="14.5" x14ac:dyDescent="0.35">
      <c r="B12" s="2" t="s">
        <v>219</v>
      </c>
      <c r="C12" s="6" t="e">
        <f>+#REF!</f>
        <v>#REF!</v>
      </c>
      <c r="D12" s="6" t="e">
        <f>+#REF!</f>
        <v>#REF!</v>
      </c>
      <c r="E12" s="6" t="e">
        <f>+#REF!</f>
        <v>#REF!</v>
      </c>
      <c r="F12" s="6" t="e">
        <f>+#REF!</f>
        <v>#REF!</v>
      </c>
    </row>
    <row r="13" spans="2:6" ht="14.5" x14ac:dyDescent="0.35">
      <c r="B13" s="2" t="s">
        <v>220</v>
      </c>
      <c r="C13" s="2" t="e">
        <f t="shared" ref="C13:F13" si="1">+C12/30</f>
        <v>#REF!</v>
      </c>
      <c r="D13" s="2" t="e">
        <f t="shared" si="1"/>
        <v>#REF!</v>
      </c>
      <c r="E13" s="2" t="e">
        <f t="shared" si="1"/>
        <v>#REF!</v>
      </c>
      <c r="F13" s="2" t="e">
        <f t="shared" si="1"/>
        <v>#REF!</v>
      </c>
    </row>
    <row r="14" spans="2:6" ht="14.5" x14ac:dyDescent="0.35">
      <c r="B14" s="2" t="s">
        <v>221</v>
      </c>
      <c r="C14" s="2" t="e">
        <f t="shared" ref="C14:F14" si="2">+C8*C13</f>
        <v>#REF!</v>
      </c>
      <c r="D14" s="2" t="e">
        <f t="shared" si="2"/>
        <v>#REF!</v>
      </c>
      <c r="E14" s="2" t="e">
        <f t="shared" si="2"/>
        <v>#REF!</v>
      </c>
      <c r="F14" s="2" t="e">
        <f t="shared" si="2"/>
        <v>#REF!</v>
      </c>
    </row>
    <row r="18" spans="2:6" ht="14.5" x14ac:dyDescent="0.35">
      <c r="B18" s="343" t="s">
        <v>222</v>
      </c>
      <c r="C18" s="344"/>
    </row>
    <row r="21" spans="2:6" ht="15.75" customHeight="1" x14ac:dyDescent="0.35">
      <c r="B21" s="2" t="s">
        <v>223</v>
      </c>
      <c r="C21" s="2">
        <f t="shared" ref="C21:F21" si="3">+C9</f>
        <v>30</v>
      </c>
      <c r="D21" s="2">
        <f t="shared" si="3"/>
        <v>30</v>
      </c>
      <c r="E21" s="2">
        <f t="shared" si="3"/>
        <v>30</v>
      </c>
      <c r="F21" s="2">
        <f t="shared" si="3"/>
        <v>30</v>
      </c>
    </row>
    <row r="22" spans="2:6" ht="15.75" customHeight="1" x14ac:dyDescent="0.35">
      <c r="B22" s="2" t="s">
        <v>219</v>
      </c>
      <c r="C22" s="6" t="e">
        <f t="shared" ref="C22:F22" si="4">+C12</f>
        <v>#REF!</v>
      </c>
      <c r="D22" s="6" t="e">
        <f t="shared" si="4"/>
        <v>#REF!</v>
      </c>
      <c r="E22" s="6" t="e">
        <f t="shared" si="4"/>
        <v>#REF!</v>
      </c>
      <c r="F22" s="6" t="e">
        <f t="shared" si="4"/>
        <v>#REF!</v>
      </c>
    </row>
    <row r="23" spans="2:6" ht="15.75" customHeight="1" x14ac:dyDescent="0.35">
      <c r="B23" s="2" t="s">
        <v>224</v>
      </c>
      <c r="C23" s="2" t="e">
        <f t="shared" ref="C23:F23" si="5">+C22/30</f>
        <v>#REF!</v>
      </c>
      <c r="D23" s="2" t="e">
        <f t="shared" si="5"/>
        <v>#REF!</v>
      </c>
      <c r="E23" s="2" t="e">
        <f t="shared" si="5"/>
        <v>#REF!</v>
      </c>
      <c r="F23" s="2" t="e">
        <f t="shared" si="5"/>
        <v>#REF!</v>
      </c>
    </row>
    <row r="24" spans="2:6" ht="15.75" customHeight="1" x14ac:dyDescent="0.35">
      <c r="B24" s="2" t="s">
        <v>225</v>
      </c>
      <c r="C24" s="2" t="e">
        <f t="shared" ref="C24:F24" si="6">+C23/8</f>
        <v>#REF!</v>
      </c>
      <c r="D24" s="2" t="e">
        <f t="shared" si="6"/>
        <v>#REF!</v>
      </c>
      <c r="E24" s="2" t="e">
        <f t="shared" si="6"/>
        <v>#REF!</v>
      </c>
      <c r="F24" s="2" t="e">
        <f t="shared" si="6"/>
        <v>#REF!</v>
      </c>
    </row>
    <row r="25" spans="2:6" ht="15.75" customHeight="1" x14ac:dyDescent="0.35">
      <c r="B25" s="2" t="s">
        <v>226</v>
      </c>
      <c r="C25" s="2" t="e">
        <f t="shared" ref="C25:F25" si="7">+C24/60</f>
        <v>#REF!</v>
      </c>
      <c r="D25" s="2" t="e">
        <f t="shared" si="7"/>
        <v>#REF!</v>
      </c>
      <c r="E25" s="2" t="e">
        <f t="shared" si="7"/>
        <v>#REF!</v>
      </c>
      <c r="F25" s="2" t="e">
        <f t="shared" si="7"/>
        <v>#REF!</v>
      </c>
    </row>
    <row r="26" spans="2:6" ht="15.75" customHeight="1" x14ac:dyDescent="0.35"/>
    <row r="27" spans="2:6" ht="15.75" customHeight="1" x14ac:dyDescent="0.35">
      <c r="B27" s="2" t="s">
        <v>227</v>
      </c>
      <c r="C27" s="2">
        <v>0</v>
      </c>
      <c r="D27" s="2">
        <v>0</v>
      </c>
      <c r="E27" s="2">
        <v>0</v>
      </c>
      <c r="F27" s="2">
        <v>0</v>
      </c>
    </row>
    <row r="28" spans="2:6" ht="15.75" customHeight="1" x14ac:dyDescent="0.35">
      <c r="B28" s="2" t="s">
        <v>228</v>
      </c>
      <c r="C28" s="2">
        <v>0</v>
      </c>
      <c r="D28" s="2">
        <v>0</v>
      </c>
      <c r="E28" s="2">
        <v>0</v>
      </c>
      <c r="F28" s="2">
        <v>0</v>
      </c>
    </row>
    <row r="29" spans="2:6" ht="15.75" customHeight="1" x14ac:dyDescent="0.35">
      <c r="B29" s="2" t="s">
        <v>229</v>
      </c>
      <c r="C29" s="2">
        <v>0</v>
      </c>
      <c r="D29" s="2">
        <v>0</v>
      </c>
      <c r="E29" s="2">
        <v>0</v>
      </c>
      <c r="F29" s="2">
        <v>0</v>
      </c>
    </row>
    <row r="30" spans="2:6" ht="15.75" customHeight="1" x14ac:dyDescent="0.35">
      <c r="B30" s="2" t="s">
        <v>230</v>
      </c>
      <c r="C30" s="2" t="e">
        <f t="shared" ref="C30:F30" si="8">+(C27*C23)+(C24*C28)+(C25*C29)</f>
        <v>#REF!</v>
      </c>
      <c r="D30" s="2" t="e">
        <f t="shared" si="8"/>
        <v>#REF!</v>
      </c>
      <c r="E30" s="2" t="e">
        <f t="shared" si="8"/>
        <v>#REF!</v>
      </c>
      <c r="F30" s="2" t="e">
        <f t="shared" si="8"/>
        <v>#REF!</v>
      </c>
    </row>
    <row r="31" spans="2:6" ht="15.75" customHeight="1" x14ac:dyDescent="0.35"/>
    <row r="32" spans="2:6" ht="15.75" customHeight="1" x14ac:dyDescent="0.35"/>
    <row r="33" spans="2:6" ht="15.75" customHeight="1" x14ac:dyDescent="0.35"/>
    <row r="34" spans="2:6" ht="15.75" customHeight="1" x14ac:dyDescent="0.35"/>
    <row r="35" spans="2:6" ht="15.75" customHeight="1" x14ac:dyDescent="0.35">
      <c r="B35" s="25" t="s">
        <v>231</v>
      </c>
      <c r="C35" s="26" t="e">
        <f>+#REF!-'CIF TIEMPO PRODUCCIÓN'!C30-'CIF TIEMPO PRODUCCIÓN'!C14</f>
        <v>#REF!</v>
      </c>
      <c r="D35" s="26" t="e">
        <f>+#REF!-'CIF TIEMPO PRODUCCIÓN'!D30-'CIF TIEMPO PRODUCCIÓN'!D14</f>
        <v>#REF!</v>
      </c>
      <c r="E35" s="26" t="e">
        <f>+#REF!-'CIF TIEMPO PRODUCCIÓN'!E30-'CIF TIEMPO PRODUCCIÓN'!E14</f>
        <v>#REF!</v>
      </c>
      <c r="F35" s="27" t="e">
        <f>+#REF!-'CIF TIEMPO PRODUCCIÓN'!F30-'CIF TIEMPO PRODUCCIÓN'!F14</f>
        <v>#REF!</v>
      </c>
    </row>
    <row r="36" spans="2:6" ht="15.75" customHeight="1" x14ac:dyDescent="0.35"/>
    <row r="37" spans="2:6" ht="15.75" customHeight="1" x14ac:dyDescent="0.35"/>
    <row r="38" spans="2:6" ht="15.75" customHeight="1" x14ac:dyDescent="0.35"/>
    <row r="39" spans="2:6" ht="15.75" customHeight="1" x14ac:dyDescent="0.35"/>
    <row r="40" spans="2:6" ht="15.75" customHeight="1" x14ac:dyDescent="0.35"/>
    <row r="41" spans="2:6" ht="15.75" customHeight="1" x14ac:dyDescent="0.35"/>
    <row r="42" spans="2:6" ht="15.75" customHeight="1" x14ac:dyDescent="0.35"/>
    <row r="43" spans="2:6" ht="15.75" customHeight="1" x14ac:dyDescent="0.35"/>
    <row r="44" spans="2:6" ht="15.75" customHeight="1" x14ac:dyDescent="0.35"/>
    <row r="45" spans="2:6" ht="15.75" customHeight="1" x14ac:dyDescent="0.35"/>
    <row r="46" spans="2:6" ht="15.75" customHeight="1" x14ac:dyDescent="0.35"/>
    <row r="47" spans="2:6" ht="15.75" customHeight="1" x14ac:dyDescent="0.35"/>
    <row r="48" spans="2:6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2">
    <mergeCell ref="B3:C3"/>
    <mergeCell ref="B18:C18"/>
  </mergeCells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I1000"/>
  <sheetViews>
    <sheetView workbookViewId="0"/>
  </sheetViews>
  <sheetFormatPr baseColWidth="10" defaultColWidth="14.453125" defaultRowHeight="15" customHeight="1" x14ac:dyDescent="0.35"/>
  <cols>
    <col min="1" max="1" width="10.7265625" customWidth="1"/>
    <col min="2" max="2" width="24" customWidth="1"/>
    <col min="3" max="3" width="43.54296875" customWidth="1"/>
    <col min="4" max="4" width="18.54296875" customWidth="1"/>
    <col min="5" max="9" width="20.7265625" customWidth="1"/>
    <col min="10" max="26" width="10.7265625" customWidth="1"/>
  </cols>
  <sheetData>
    <row r="2" spans="2:9" ht="23.5" x14ac:dyDescent="0.55000000000000004">
      <c r="B2" s="28" t="s">
        <v>232</v>
      </c>
      <c r="C2" s="29">
        <v>1300000</v>
      </c>
    </row>
    <row r="16" spans="2:9" ht="14.5" x14ac:dyDescent="0.35">
      <c r="E16" s="30" t="s">
        <v>233</v>
      </c>
      <c r="F16" s="30" t="s">
        <v>234</v>
      </c>
      <c r="G16" s="30"/>
      <c r="H16" s="30"/>
      <c r="I16" s="30" t="s">
        <v>215</v>
      </c>
    </row>
    <row r="17" spans="2:9" ht="18.5" x14ac:dyDescent="0.45">
      <c r="C17" s="31" t="s">
        <v>235</v>
      </c>
      <c r="D17" s="31"/>
      <c r="E17" s="32">
        <f>+C2</f>
        <v>1300000</v>
      </c>
      <c r="F17" s="32">
        <v>1800000</v>
      </c>
      <c r="G17" s="32">
        <v>0</v>
      </c>
      <c r="H17" s="32"/>
      <c r="I17" s="32"/>
    </row>
    <row r="18" spans="2:9" ht="18.5" x14ac:dyDescent="0.45">
      <c r="C18" s="31" t="s">
        <v>236</v>
      </c>
      <c r="D18" s="33">
        <v>162000</v>
      </c>
      <c r="E18" s="32">
        <f>+D18</f>
        <v>162000</v>
      </c>
      <c r="F18" s="32">
        <f>+D18</f>
        <v>162000</v>
      </c>
      <c r="G18" s="32">
        <v>0</v>
      </c>
      <c r="H18" s="32"/>
      <c r="I18" s="32"/>
    </row>
    <row r="19" spans="2:9" ht="18.5" x14ac:dyDescent="0.45">
      <c r="C19" s="31" t="s">
        <v>61</v>
      </c>
      <c r="D19" s="31"/>
      <c r="E19" s="32">
        <f t="shared" ref="E19:I19" si="0">+E17+E18</f>
        <v>1462000</v>
      </c>
      <c r="F19" s="32">
        <f t="shared" si="0"/>
        <v>1962000</v>
      </c>
      <c r="G19" s="32">
        <f t="shared" si="0"/>
        <v>0</v>
      </c>
      <c r="H19" s="32">
        <f t="shared" si="0"/>
        <v>0</v>
      </c>
      <c r="I19" s="32">
        <f t="shared" si="0"/>
        <v>0</v>
      </c>
    </row>
    <row r="20" spans="2:9" ht="18.5" x14ac:dyDescent="0.45">
      <c r="B20" s="345" t="s">
        <v>62</v>
      </c>
      <c r="C20" s="31" t="s">
        <v>63</v>
      </c>
      <c r="D20" s="34">
        <v>8.3299999999999999E-2</v>
      </c>
      <c r="E20" s="32">
        <f t="shared" ref="E20:I20" si="1">+E19*$D$20</f>
        <v>121784.6</v>
      </c>
      <c r="F20" s="32">
        <f t="shared" si="1"/>
        <v>163434.6</v>
      </c>
      <c r="G20" s="32">
        <f t="shared" si="1"/>
        <v>0</v>
      </c>
      <c r="H20" s="32">
        <f t="shared" si="1"/>
        <v>0</v>
      </c>
      <c r="I20" s="32">
        <f t="shared" si="1"/>
        <v>0</v>
      </c>
    </row>
    <row r="21" spans="2:9" ht="15.75" customHeight="1" x14ac:dyDescent="0.45">
      <c r="B21" s="317"/>
      <c r="C21" s="31" t="s">
        <v>64</v>
      </c>
      <c r="D21" s="34">
        <v>8.3299999999999999E-2</v>
      </c>
      <c r="E21" s="32">
        <f t="shared" ref="E21:I21" si="2">+E19*$D$21</f>
        <v>121784.6</v>
      </c>
      <c r="F21" s="32">
        <f t="shared" si="2"/>
        <v>163434.6</v>
      </c>
      <c r="G21" s="32">
        <f t="shared" si="2"/>
        <v>0</v>
      </c>
      <c r="H21" s="32">
        <f t="shared" si="2"/>
        <v>0</v>
      </c>
      <c r="I21" s="32">
        <f t="shared" si="2"/>
        <v>0</v>
      </c>
    </row>
    <row r="22" spans="2:9" ht="15.75" customHeight="1" x14ac:dyDescent="0.45">
      <c r="B22" s="317"/>
      <c r="C22" s="31" t="s">
        <v>65</v>
      </c>
      <c r="D22" s="34">
        <v>4.1599999999999998E-2</v>
      </c>
      <c r="E22" s="32">
        <f t="shared" ref="E22:I22" si="3">+E17*$D$22</f>
        <v>54080</v>
      </c>
      <c r="F22" s="32">
        <f t="shared" si="3"/>
        <v>74880</v>
      </c>
      <c r="G22" s="32">
        <f t="shared" si="3"/>
        <v>0</v>
      </c>
      <c r="H22" s="32">
        <f t="shared" si="3"/>
        <v>0</v>
      </c>
      <c r="I22" s="32">
        <f t="shared" si="3"/>
        <v>0</v>
      </c>
    </row>
    <row r="23" spans="2:9" ht="15.75" customHeight="1" x14ac:dyDescent="0.45">
      <c r="B23" s="318"/>
      <c r="C23" s="31" t="s">
        <v>66</v>
      </c>
      <c r="D23" s="35">
        <v>0.01</v>
      </c>
      <c r="E23" s="32">
        <f t="shared" ref="E23:I23" si="4">+E19*$D$23</f>
        <v>14620</v>
      </c>
      <c r="F23" s="32">
        <f t="shared" si="4"/>
        <v>19620</v>
      </c>
      <c r="G23" s="32">
        <f t="shared" si="4"/>
        <v>0</v>
      </c>
      <c r="H23" s="32">
        <f t="shared" si="4"/>
        <v>0</v>
      </c>
      <c r="I23" s="32">
        <f t="shared" si="4"/>
        <v>0</v>
      </c>
    </row>
    <row r="24" spans="2:9" ht="15.75" customHeight="1" x14ac:dyDescent="0.45">
      <c r="B24" s="345" t="s">
        <v>67</v>
      </c>
      <c r="C24" s="31" t="s">
        <v>68</v>
      </c>
      <c r="D24" s="36">
        <v>8.5000000000000006E-2</v>
      </c>
      <c r="E24" s="32">
        <f t="shared" ref="E24:I24" si="5">+E17*$D$24</f>
        <v>110500.00000000001</v>
      </c>
      <c r="F24" s="32">
        <f t="shared" si="5"/>
        <v>153000</v>
      </c>
      <c r="G24" s="32">
        <f t="shared" si="5"/>
        <v>0</v>
      </c>
      <c r="H24" s="32">
        <f t="shared" si="5"/>
        <v>0</v>
      </c>
      <c r="I24" s="32">
        <f t="shared" si="5"/>
        <v>0</v>
      </c>
    </row>
    <row r="25" spans="2:9" ht="15.75" customHeight="1" x14ac:dyDescent="0.45">
      <c r="B25" s="317"/>
      <c r="C25" s="31" t="s">
        <v>69</v>
      </c>
      <c r="D25" s="35">
        <v>0.12</v>
      </c>
      <c r="E25" s="32">
        <f t="shared" ref="E25:I25" si="6">+E17*$D$25</f>
        <v>156000</v>
      </c>
      <c r="F25" s="32">
        <f t="shared" si="6"/>
        <v>216000</v>
      </c>
      <c r="G25" s="32">
        <f t="shared" si="6"/>
        <v>0</v>
      </c>
      <c r="H25" s="32">
        <f t="shared" si="6"/>
        <v>0</v>
      </c>
      <c r="I25" s="32">
        <f t="shared" si="6"/>
        <v>0</v>
      </c>
    </row>
    <row r="26" spans="2:9" ht="15.75" customHeight="1" x14ac:dyDescent="0.45">
      <c r="B26" s="318"/>
      <c r="C26" s="31" t="s">
        <v>70</v>
      </c>
      <c r="D26" s="37">
        <v>1.044E-2</v>
      </c>
      <c r="E26" s="32">
        <f t="shared" ref="E26:I26" si="7">+E17*$D$26</f>
        <v>13572</v>
      </c>
      <c r="F26" s="32">
        <f t="shared" si="7"/>
        <v>18792</v>
      </c>
      <c r="G26" s="32">
        <f t="shared" si="7"/>
        <v>0</v>
      </c>
      <c r="H26" s="32">
        <f t="shared" si="7"/>
        <v>0</v>
      </c>
      <c r="I26" s="32">
        <f t="shared" si="7"/>
        <v>0</v>
      </c>
    </row>
    <row r="27" spans="2:9" ht="15.75" customHeight="1" x14ac:dyDescent="0.45">
      <c r="B27" s="345" t="s">
        <v>71</v>
      </c>
      <c r="C27" s="31" t="s">
        <v>72</v>
      </c>
      <c r="D27" s="35">
        <v>0.02</v>
      </c>
      <c r="E27" s="32">
        <f t="shared" ref="E27:I27" si="8">+E17*$D$27</f>
        <v>26000</v>
      </c>
      <c r="F27" s="32">
        <f t="shared" si="8"/>
        <v>36000</v>
      </c>
      <c r="G27" s="32">
        <f t="shared" si="8"/>
        <v>0</v>
      </c>
      <c r="H27" s="32">
        <f t="shared" si="8"/>
        <v>0</v>
      </c>
      <c r="I27" s="32">
        <f t="shared" si="8"/>
        <v>0</v>
      </c>
    </row>
    <row r="28" spans="2:9" ht="15.75" customHeight="1" x14ac:dyDescent="0.45">
      <c r="B28" s="317"/>
      <c r="C28" s="31" t="s">
        <v>73</v>
      </c>
      <c r="D28" s="35">
        <v>0.03</v>
      </c>
      <c r="E28" s="32">
        <f t="shared" ref="E28:I28" si="9">+E17*$D$28</f>
        <v>39000</v>
      </c>
      <c r="F28" s="32">
        <f t="shared" si="9"/>
        <v>54000</v>
      </c>
      <c r="G28" s="32">
        <f t="shared" si="9"/>
        <v>0</v>
      </c>
      <c r="H28" s="32">
        <f t="shared" si="9"/>
        <v>0</v>
      </c>
      <c r="I28" s="32">
        <f t="shared" si="9"/>
        <v>0</v>
      </c>
    </row>
    <row r="29" spans="2:9" ht="15.75" customHeight="1" x14ac:dyDescent="0.45">
      <c r="B29" s="318"/>
      <c r="C29" s="31" t="s">
        <v>74</v>
      </c>
      <c r="D29" s="35">
        <v>0.04</v>
      </c>
      <c r="E29" s="32">
        <f t="shared" ref="E29:I29" si="10">+E17*$D$29</f>
        <v>52000</v>
      </c>
      <c r="F29" s="32">
        <f t="shared" si="10"/>
        <v>72000</v>
      </c>
      <c r="G29" s="32">
        <f t="shared" si="10"/>
        <v>0</v>
      </c>
      <c r="H29" s="32">
        <f t="shared" si="10"/>
        <v>0</v>
      </c>
      <c r="I29" s="32">
        <f t="shared" si="10"/>
        <v>0</v>
      </c>
    </row>
    <row r="30" spans="2:9" ht="15.75" customHeight="1" x14ac:dyDescent="0.45">
      <c r="D30" s="31" t="s">
        <v>75</v>
      </c>
      <c r="E30" s="32">
        <f t="shared" ref="E30:I30" si="11">SUM(E19:E29)</f>
        <v>2171341.2000000002</v>
      </c>
      <c r="F30" s="32">
        <f t="shared" si="11"/>
        <v>2933161.2</v>
      </c>
      <c r="G30" s="38">
        <f t="shared" si="11"/>
        <v>0</v>
      </c>
      <c r="H30" s="38">
        <f t="shared" si="11"/>
        <v>0</v>
      </c>
      <c r="I30" s="38">
        <f t="shared" si="11"/>
        <v>0</v>
      </c>
    </row>
    <row r="31" spans="2:9" ht="15.75" customHeight="1" x14ac:dyDescent="0.45">
      <c r="D31" s="31" t="s">
        <v>76</v>
      </c>
      <c r="E31" s="39">
        <v>5</v>
      </c>
      <c r="F31" s="39">
        <v>1</v>
      </c>
      <c r="G31" s="40">
        <v>0</v>
      </c>
      <c r="H31" s="40">
        <v>0</v>
      </c>
      <c r="I31" s="40">
        <v>0</v>
      </c>
    </row>
    <row r="32" spans="2:9" ht="15.75" customHeight="1" x14ac:dyDescent="0.45">
      <c r="D32" s="31" t="s">
        <v>77</v>
      </c>
      <c r="E32" s="32">
        <f t="shared" ref="E32:I32" si="12">+E30*E31</f>
        <v>10856706</v>
      </c>
      <c r="F32" s="32">
        <f t="shared" si="12"/>
        <v>2933161.2</v>
      </c>
      <c r="G32" s="38">
        <f t="shared" si="12"/>
        <v>0</v>
      </c>
      <c r="H32" s="38">
        <f t="shared" si="12"/>
        <v>0</v>
      </c>
      <c r="I32" s="38">
        <f t="shared" si="12"/>
        <v>0</v>
      </c>
    </row>
    <row r="33" spans="5:8" ht="15.75" customHeight="1" x14ac:dyDescent="0.35"/>
    <row r="34" spans="5:8" ht="15.75" customHeight="1" x14ac:dyDescent="0.35"/>
    <row r="35" spans="5:8" ht="15.75" customHeight="1" x14ac:dyDescent="0.35"/>
    <row r="36" spans="5:8" ht="15.75" customHeight="1" x14ac:dyDescent="0.35"/>
    <row r="37" spans="5:8" ht="15.75" customHeight="1" x14ac:dyDescent="0.35"/>
    <row r="38" spans="5:8" ht="15.75" customHeight="1" x14ac:dyDescent="0.35"/>
    <row r="39" spans="5:8" ht="15.75" customHeight="1" x14ac:dyDescent="0.35"/>
    <row r="40" spans="5:8" ht="15.75" customHeight="1" x14ac:dyDescent="0.35"/>
    <row r="41" spans="5:8" ht="15.75" customHeight="1" x14ac:dyDescent="0.35">
      <c r="E41" s="41">
        <v>75000</v>
      </c>
      <c r="F41" s="41">
        <v>6938.2874000000002</v>
      </c>
      <c r="H41" s="41">
        <v>7315.4301999999998</v>
      </c>
    </row>
    <row r="42" spans="5:8" ht="15.75" customHeight="1" x14ac:dyDescent="0.35">
      <c r="E42" s="41">
        <v>48000</v>
      </c>
      <c r="F42" s="41">
        <v>377.14280000000002</v>
      </c>
      <c r="H42" s="41">
        <v>214.49473</v>
      </c>
    </row>
    <row r="43" spans="5:8" ht="15.75" customHeight="1" x14ac:dyDescent="0.35">
      <c r="E43" s="41"/>
      <c r="F43" s="41">
        <v>7315.4301999999998</v>
      </c>
      <c r="H43" s="42">
        <v>771.74</v>
      </c>
    </row>
    <row r="44" spans="5:8" ht="15.75" customHeight="1" x14ac:dyDescent="0.35">
      <c r="H44" s="43">
        <f>SUM(H41:H43)</f>
        <v>8301.6649300000008</v>
      </c>
    </row>
    <row r="45" spans="5:8" ht="15.75" customHeight="1" x14ac:dyDescent="0.35"/>
    <row r="46" spans="5:8" ht="15.75" customHeight="1" x14ac:dyDescent="0.35"/>
    <row r="47" spans="5:8" ht="15.75" customHeight="1" x14ac:dyDescent="0.35"/>
    <row r="48" spans="5:8" ht="15.75" customHeight="1" x14ac:dyDescent="0.35"/>
    <row r="49" spans="4:9" ht="15.75" customHeight="1" x14ac:dyDescent="0.35"/>
    <row r="50" spans="4:9" ht="15.75" customHeight="1" x14ac:dyDescent="0.35">
      <c r="D50" s="44">
        <v>1138575000</v>
      </c>
      <c r="E50" s="44">
        <f t="shared" ref="E50:E56" si="13">+D50/10</f>
        <v>113857500</v>
      </c>
      <c r="F50" s="44">
        <f t="shared" ref="F50:F57" si="14">+E50/12</f>
        <v>9488125</v>
      </c>
      <c r="G50" s="41">
        <f t="shared" ref="G50:G58" si="15">+(F50/(2143*30))</f>
        <v>147.58321667444392</v>
      </c>
    </row>
    <row r="51" spans="4:9" ht="15.75" customHeight="1" x14ac:dyDescent="0.35">
      <c r="D51" s="45">
        <v>96000000</v>
      </c>
      <c r="E51" s="44">
        <f t="shared" si="13"/>
        <v>9600000</v>
      </c>
      <c r="F51" s="44">
        <f t="shared" si="14"/>
        <v>800000</v>
      </c>
      <c r="G51" s="41">
        <f t="shared" si="15"/>
        <v>12.44361487011977</v>
      </c>
      <c r="H51" s="46">
        <v>2933161.2</v>
      </c>
      <c r="I51" s="46">
        <v>45.623899999999999</v>
      </c>
    </row>
    <row r="52" spans="4:9" ht="15.75" customHeight="1" x14ac:dyDescent="0.35">
      <c r="D52" s="45">
        <v>6000000</v>
      </c>
      <c r="E52" s="44">
        <f t="shared" si="13"/>
        <v>600000</v>
      </c>
      <c r="F52" s="44">
        <f t="shared" si="14"/>
        <v>50000</v>
      </c>
      <c r="G52" s="41">
        <f t="shared" si="15"/>
        <v>0.77772592938248564</v>
      </c>
      <c r="H52" s="46">
        <v>10856706</v>
      </c>
      <c r="I52" s="46">
        <v>168.87083000000001</v>
      </c>
    </row>
    <row r="53" spans="4:9" ht="15.75" customHeight="1" x14ac:dyDescent="0.35">
      <c r="D53" s="45">
        <v>80000000</v>
      </c>
      <c r="E53" s="44">
        <f t="shared" si="13"/>
        <v>8000000</v>
      </c>
      <c r="F53" s="44">
        <f t="shared" si="14"/>
        <v>666666.66666666663</v>
      </c>
      <c r="G53" s="41">
        <f t="shared" si="15"/>
        <v>10.369679058433141</v>
      </c>
      <c r="H53" s="13"/>
      <c r="I53" s="46">
        <v>214.49473</v>
      </c>
    </row>
    <row r="54" spans="4:9" ht="15.75" customHeight="1" x14ac:dyDescent="0.35">
      <c r="D54" s="45">
        <v>28000000</v>
      </c>
      <c r="E54" s="44">
        <f t="shared" si="13"/>
        <v>2800000</v>
      </c>
      <c r="F54" s="44">
        <f t="shared" si="14"/>
        <v>233333.33333333334</v>
      </c>
      <c r="G54" s="41">
        <f t="shared" si="15"/>
        <v>3.6293876704515995</v>
      </c>
    </row>
    <row r="55" spans="4:9" ht="15.75" customHeight="1" x14ac:dyDescent="0.35">
      <c r="D55" s="45">
        <v>6000000</v>
      </c>
      <c r="E55" s="44">
        <f t="shared" si="13"/>
        <v>600000</v>
      </c>
      <c r="F55" s="44">
        <f t="shared" si="14"/>
        <v>50000</v>
      </c>
      <c r="G55" s="41">
        <f t="shared" si="15"/>
        <v>0.77772592938248564</v>
      </c>
    </row>
    <row r="56" spans="4:9" ht="15.75" customHeight="1" x14ac:dyDescent="0.35">
      <c r="D56" s="45">
        <v>15000000</v>
      </c>
      <c r="E56" s="44">
        <f t="shared" si="13"/>
        <v>1500000</v>
      </c>
      <c r="F56" s="44">
        <f t="shared" si="14"/>
        <v>125000</v>
      </c>
      <c r="G56" s="41">
        <f t="shared" si="15"/>
        <v>1.944314823456214</v>
      </c>
    </row>
    <row r="57" spans="4:9" ht="15.75" customHeight="1" x14ac:dyDescent="0.35">
      <c r="D57" s="45">
        <v>1833685110</v>
      </c>
      <c r="E57" s="44">
        <f>+D57/4</f>
        <v>458421277.5</v>
      </c>
      <c r="F57" s="44">
        <f t="shared" si="14"/>
        <v>38201773.125</v>
      </c>
      <c r="G57" s="41">
        <f t="shared" si="15"/>
        <v>594.21019015398974</v>
      </c>
    </row>
    <row r="58" spans="4:9" ht="15.75" customHeight="1" x14ac:dyDescent="0.35">
      <c r="D58" s="47">
        <f t="shared" ref="D58:F58" si="16">SUM(D50:D57)</f>
        <v>3203260110</v>
      </c>
      <c r="E58" s="47">
        <f t="shared" si="16"/>
        <v>595378777.5</v>
      </c>
      <c r="F58" s="47">
        <f t="shared" si="16"/>
        <v>49614898.125</v>
      </c>
      <c r="G58" s="48">
        <f t="shared" si="15"/>
        <v>771.73585510965938</v>
      </c>
    </row>
    <row r="59" spans="4:9" ht="15.75" customHeight="1" x14ac:dyDescent="0.35"/>
    <row r="60" spans="4:9" ht="15.75" customHeight="1" x14ac:dyDescent="0.35"/>
    <row r="61" spans="4:9" ht="15.75" customHeight="1" x14ac:dyDescent="0.35"/>
    <row r="62" spans="4:9" ht="15.75" customHeight="1" x14ac:dyDescent="0.35"/>
    <row r="63" spans="4:9" ht="15.75" customHeight="1" x14ac:dyDescent="0.35"/>
    <row r="64" spans="4:9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3">
    <mergeCell ref="B20:B23"/>
    <mergeCell ref="B24:B26"/>
    <mergeCell ref="B27:B29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COSTOS Y GASTOS</vt:lpstr>
      <vt:lpstr>NOMINA</vt:lpstr>
      <vt:lpstr>INVERSIONES</vt:lpstr>
      <vt:lpstr>CRÉDITO</vt:lpstr>
      <vt:lpstr>INGRESOS (2)</vt:lpstr>
      <vt:lpstr>INGRESOS</vt:lpstr>
      <vt:lpstr>ESTADO DE RESULTADOS</vt:lpstr>
      <vt:lpstr>Hoja1</vt:lpstr>
      <vt:lpstr>FLUJO DE CAJA LIBRE</vt:lpstr>
      <vt:lpstr>BALANCE GENERAL</vt:lpstr>
      <vt:lpstr>Razones financieras</vt:lpstr>
      <vt:lpstr>EVALUACIÓN ESC. MÁS PROBABLE</vt:lpstr>
      <vt:lpstr>ESCENARIO PESIMISTA</vt:lpstr>
      <vt:lpstr>ESCENARIO OPTIMISTA</vt:lpstr>
      <vt:lpstr>RESUMEN DE ESCENARIOS</vt:lpstr>
      <vt:lpstr>PRESTACIONES SOCIALES</vt:lpstr>
      <vt:lpstr>RECARGO NOCTURNO</vt:lpstr>
      <vt:lpstr>TIEMPO EXTRA</vt:lpstr>
      <vt:lpstr>CIF TIEMPO PRODUCCIÓN</vt:lpstr>
      <vt:lpstr>NOMINA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VILLARREAL</dc:creator>
  <cp:keywords/>
  <dc:description/>
  <cp:lastModifiedBy>NICOLE RUEDA</cp:lastModifiedBy>
  <cp:revision/>
  <dcterms:created xsi:type="dcterms:W3CDTF">2021-11-24T15:27:26Z</dcterms:created>
  <dcterms:modified xsi:type="dcterms:W3CDTF">2026-05-08T05:09:12Z</dcterms:modified>
  <cp:category/>
  <cp:contentStatus/>
</cp:coreProperties>
</file>